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dministração\Minutas Editais\MINUTA 019 - INTERLIGAÇÃO DE BAIRROS\"/>
    </mc:Choice>
  </mc:AlternateContent>
  <xr:revisionPtr revIDLastSave="0" documentId="13_ncr:1_{E41F43A9-22CB-43B2-92EA-9B5CC15659C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ILHA" sheetId="3" r:id="rId1"/>
    <sheet name="RESUMO" sheetId="4" r:id="rId2"/>
  </sheets>
  <definedNames>
    <definedName name="_xlnm.Print_Area" localSheetId="0">PLANILHA!$A$1:$H$198</definedName>
    <definedName name="Área_impressão_IM">#REF!</definedName>
    <definedName name="bdi">#REF!</definedName>
    <definedName name="_xlnm.Print_Titles" localSheetId="0">PLANILHA!$1:$10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4" l="1"/>
  <c r="D21" i="4"/>
  <c r="D19" i="4" s="1"/>
  <c r="A9" i="4"/>
  <c r="F108" i="3"/>
  <c r="F91" i="3"/>
  <c r="F90" i="3"/>
  <c r="F75" i="3"/>
  <c r="F63" i="3"/>
  <c r="F62" i="3"/>
  <c r="E15" i="3"/>
  <c r="E14" i="3"/>
  <c r="E13" i="3"/>
  <c r="G60" i="3"/>
  <c r="D17" i="4" l="1"/>
  <c r="E128" i="3"/>
  <c r="E141" i="3" l="1"/>
  <c r="G137" i="3" l="1"/>
  <c r="G136" i="3"/>
  <c r="E136" i="3"/>
  <c r="E137" i="3" s="1"/>
  <c r="G135" i="3"/>
  <c r="H135" i="3" s="1"/>
  <c r="H136" i="3" l="1"/>
  <c r="H137" i="3"/>
  <c r="E116" i="3"/>
  <c r="G119" i="3"/>
  <c r="E119" i="3"/>
  <c r="G118" i="3"/>
  <c r="H118" i="3" s="1"/>
  <c r="H119" i="3" l="1"/>
  <c r="E145" i="3"/>
  <c r="E52" i="3"/>
  <c r="E144" i="3"/>
  <c r="E146" i="3" s="1"/>
  <c r="G144" i="3"/>
  <c r="G146" i="3"/>
  <c r="G145" i="3"/>
  <c r="H146" i="3" l="1"/>
  <c r="H144" i="3"/>
  <c r="H145" i="3"/>
  <c r="G147" i="3" l="1"/>
  <c r="H147" i="3" l="1"/>
  <c r="E111" i="3"/>
  <c r="E51" i="3" l="1"/>
  <c r="G26" i="3" l="1"/>
  <c r="G23" i="3" l="1"/>
  <c r="H23" i="3" s="1"/>
  <c r="G22" i="3"/>
  <c r="H22" i="3" s="1"/>
  <c r="G21" i="3"/>
  <c r="E21" i="3"/>
  <c r="G20" i="3"/>
  <c r="E20" i="3"/>
  <c r="G19" i="3"/>
  <c r="E19" i="3"/>
  <c r="H21" i="3" l="1"/>
  <c r="H20" i="3"/>
  <c r="H19" i="3"/>
  <c r="E130" i="3"/>
  <c r="K45" i="3"/>
  <c r="E129" i="3" l="1"/>
  <c r="E60" i="3"/>
  <c r="E40" i="3" l="1"/>
  <c r="E58" i="3" l="1"/>
  <c r="E63" i="3"/>
  <c r="E65" i="3" s="1"/>
  <c r="E62" i="3"/>
  <c r="E57" i="3" l="1"/>
  <c r="G76" i="3"/>
  <c r="G75" i="3"/>
  <c r="G74" i="3"/>
  <c r="G72" i="3"/>
  <c r="E67" i="3"/>
  <c r="E68" i="3" s="1"/>
  <c r="G70" i="3"/>
  <c r="G69" i="3"/>
  <c r="G68" i="3"/>
  <c r="G67" i="3"/>
  <c r="G65" i="3"/>
  <c r="G64" i="3"/>
  <c r="E64" i="3"/>
  <c r="G63" i="3"/>
  <c r="H63" i="3" s="1"/>
  <c r="G62" i="3"/>
  <c r="H62" i="3" s="1"/>
  <c r="H60" i="3"/>
  <c r="G58" i="3"/>
  <c r="G57" i="3"/>
  <c r="E69" i="3" l="1"/>
  <c r="E70" i="3" s="1"/>
  <c r="H70" i="3" s="1"/>
  <c r="H67" i="3"/>
  <c r="H68" i="3"/>
  <c r="E72" i="3"/>
  <c r="H72" i="3" s="1"/>
  <c r="H58" i="3"/>
  <c r="H57" i="3"/>
  <c r="H64" i="3"/>
  <c r="H65" i="3"/>
  <c r="H69" i="3" l="1"/>
  <c r="E74" i="3"/>
  <c r="E76" i="3" s="1"/>
  <c r="H76" i="3" s="1"/>
  <c r="E38" i="3"/>
  <c r="G38" i="3"/>
  <c r="H74" i="3" l="1"/>
  <c r="E75" i="3"/>
  <c r="H75" i="3" s="1"/>
  <c r="H38" i="3"/>
  <c r="E45" i="3"/>
  <c r="E48" i="3" s="1"/>
  <c r="E36" i="3"/>
  <c r="E34" i="3"/>
  <c r="H77" i="3" l="1"/>
  <c r="F95" i="3"/>
  <c r="F92" i="3"/>
  <c r="J45" i="3" l="1"/>
  <c r="E47" i="3"/>
  <c r="E17" i="3"/>
  <c r="G46" i="3" l="1"/>
  <c r="H46" i="3" s="1"/>
  <c r="G15" i="3" l="1"/>
  <c r="H15" i="3" l="1"/>
  <c r="G188" i="3"/>
  <c r="E188" i="3"/>
  <c r="G187" i="3"/>
  <c r="E187" i="3"/>
  <c r="G186" i="3"/>
  <c r="E186" i="3"/>
  <c r="G185" i="3"/>
  <c r="E185" i="3"/>
  <c r="G184" i="3"/>
  <c r="E184" i="3"/>
  <c r="G183" i="3"/>
  <c r="E183" i="3"/>
  <c r="G182" i="3"/>
  <c r="E182" i="3"/>
  <c r="G181" i="3"/>
  <c r="E181" i="3"/>
  <c r="G180" i="3"/>
  <c r="H180" i="3" s="1"/>
  <c r="G178" i="3"/>
  <c r="E178" i="3"/>
  <c r="G177" i="3"/>
  <c r="E177" i="3"/>
  <c r="G176" i="3"/>
  <c r="E176" i="3"/>
  <c r="G175" i="3"/>
  <c r="E175" i="3"/>
  <c r="G174" i="3"/>
  <c r="E174" i="3"/>
  <c r="G173" i="3"/>
  <c r="E173" i="3"/>
  <c r="G172" i="3"/>
  <c r="E172" i="3"/>
  <c r="G171" i="3"/>
  <c r="E171" i="3"/>
  <c r="G170" i="3"/>
  <c r="E170" i="3"/>
  <c r="G169" i="3"/>
  <c r="E169" i="3"/>
  <c r="G168" i="3"/>
  <c r="E168" i="3"/>
  <c r="G167" i="3"/>
  <c r="E167" i="3"/>
  <c r="G165" i="3"/>
  <c r="E165" i="3"/>
  <c r="G164" i="3"/>
  <c r="E164" i="3"/>
  <c r="G163" i="3"/>
  <c r="E163" i="3"/>
  <c r="G162" i="3"/>
  <c r="E162" i="3"/>
  <c r="G161" i="3"/>
  <c r="E161" i="3"/>
  <c r="G160" i="3"/>
  <c r="H160" i="3" s="1"/>
  <c r="G159" i="3"/>
  <c r="H159" i="3" s="1"/>
  <c r="G28" i="3"/>
  <c r="H28" i="3" s="1"/>
  <c r="G27" i="3"/>
  <c r="H27" i="3" s="1"/>
  <c r="H26" i="3"/>
  <c r="G25" i="3"/>
  <c r="G17" i="3"/>
  <c r="H17" i="3" s="1"/>
  <c r="G14" i="3"/>
  <c r="G13" i="3"/>
  <c r="G128" i="3" l="1"/>
  <c r="H128" i="3" s="1"/>
  <c r="G50" i="3"/>
  <c r="H50" i="3" s="1"/>
  <c r="H162" i="3"/>
  <c r="H177" i="3"/>
  <c r="H175" i="3"/>
  <c r="H173" i="3"/>
  <c r="H171" i="3"/>
  <c r="H183" i="3"/>
  <c r="H184" i="3"/>
  <c r="H188" i="3"/>
  <c r="H181" i="3"/>
  <c r="H161" i="3"/>
  <c r="H174" i="3"/>
  <c r="H187" i="3"/>
  <c r="H13" i="3"/>
  <c r="H186" i="3"/>
  <c r="H182" i="3"/>
  <c r="H14" i="3"/>
  <c r="H163" i="3"/>
  <c r="H165" i="3"/>
  <c r="H168" i="3"/>
  <c r="H170" i="3"/>
  <c r="H172" i="3"/>
  <c r="H185" i="3"/>
  <c r="H169" i="3"/>
  <c r="H178" i="3"/>
  <c r="H164" i="3"/>
  <c r="H167" i="3"/>
  <c r="H176" i="3"/>
  <c r="H189" i="3" l="1"/>
  <c r="G130" i="3"/>
  <c r="G129" i="3"/>
  <c r="G127" i="3"/>
  <c r="H129" i="3" l="1"/>
  <c r="H127" i="3"/>
  <c r="H130" i="3"/>
  <c r="E154" i="3" l="1"/>
  <c r="E153" i="3"/>
  <c r="E142" i="3"/>
  <c r="E125" i="3"/>
  <c r="G125" i="3"/>
  <c r="E107" i="3"/>
  <c r="E108" i="3" s="1"/>
  <c r="L45" i="3"/>
  <c r="G33" i="3"/>
  <c r="G34" i="3"/>
  <c r="G36" i="3"/>
  <c r="H36" i="3" s="1"/>
  <c r="G40" i="3"/>
  <c r="H40" i="3" s="1"/>
  <c r="G45" i="3"/>
  <c r="H45" i="3" s="1"/>
  <c r="G49" i="3"/>
  <c r="H49" i="3" s="1"/>
  <c r="G47" i="3"/>
  <c r="G48" i="3"/>
  <c r="G51" i="3"/>
  <c r="G52" i="3"/>
  <c r="G81" i="3"/>
  <c r="H81" i="3" s="1"/>
  <c r="G82" i="3"/>
  <c r="H82" i="3" s="1"/>
  <c r="G83" i="3"/>
  <c r="H83" i="3" s="1"/>
  <c r="G84" i="3"/>
  <c r="H84" i="3" s="1"/>
  <c r="G86" i="3"/>
  <c r="H86" i="3" s="1"/>
  <c r="G88" i="3"/>
  <c r="H88" i="3" s="1"/>
  <c r="G90" i="3"/>
  <c r="H90" i="3" s="1"/>
  <c r="G91" i="3"/>
  <c r="H91" i="3" s="1"/>
  <c r="G92" i="3"/>
  <c r="H92" i="3" s="1"/>
  <c r="E93" i="3"/>
  <c r="G93" i="3"/>
  <c r="E94" i="3"/>
  <c r="G94" i="3"/>
  <c r="E95" i="3"/>
  <c r="G95" i="3"/>
  <c r="G97" i="3"/>
  <c r="H97" i="3" s="1"/>
  <c r="G98" i="3"/>
  <c r="H98" i="3" s="1"/>
  <c r="E99" i="3"/>
  <c r="E100" i="3" s="1"/>
  <c r="G99" i="3"/>
  <c r="G100" i="3"/>
  <c r="G101" i="3"/>
  <c r="H101" i="3" s="1"/>
  <c r="G103" i="3"/>
  <c r="H103" i="3" s="1"/>
  <c r="G104" i="3"/>
  <c r="H104" i="3" s="1"/>
  <c r="G105" i="3"/>
  <c r="H105" i="3" s="1"/>
  <c r="G107" i="3"/>
  <c r="G108" i="3"/>
  <c r="G109" i="3"/>
  <c r="G111" i="3"/>
  <c r="H111" i="3" s="1"/>
  <c r="G116" i="3"/>
  <c r="H116" i="3" s="1"/>
  <c r="H120" i="3" s="1"/>
  <c r="G124" i="3"/>
  <c r="H124" i="3" s="1"/>
  <c r="G139" i="3"/>
  <c r="H139" i="3" s="1"/>
  <c r="G140" i="3"/>
  <c r="G141" i="3"/>
  <c r="G142" i="3"/>
  <c r="E149" i="3"/>
  <c r="E150" i="3" s="1"/>
  <c r="G149" i="3"/>
  <c r="G150" i="3"/>
  <c r="G152" i="3"/>
  <c r="G153" i="3"/>
  <c r="G154" i="3"/>
  <c r="E140" i="3"/>
  <c r="H125" i="3" l="1"/>
  <c r="H131" i="3" s="1"/>
  <c r="H142" i="3"/>
  <c r="H25" i="3"/>
  <c r="H47" i="3"/>
  <c r="H107" i="3"/>
  <c r="H100" i="3"/>
  <c r="H95" i="3"/>
  <c r="H150" i="3"/>
  <c r="E109" i="3"/>
  <c r="H109" i="3" s="1"/>
  <c r="H48" i="3"/>
  <c r="H52" i="3"/>
  <c r="H99" i="3"/>
  <c r="H93" i="3"/>
  <c r="H94" i="3"/>
  <c r="E33" i="3"/>
  <c r="H33" i="3" s="1"/>
  <c r="H51" i="3"/>
  <c r="E152" i="3"/>
  <c r="H152" i="3" s="1"/>
  <c r="H140" i="3"/>
  <c r="H154" i="3"/>
  <c r="H141" i="3"/>
  <c r="H149" i="3"/>
  <c r="H108" i="3"/>
  <c r="H34" i="3"/>
  <c r="H29" i="3" l="1"/>
  <c r="H53" i="3"/>
  <c r="H41" i="3"/>
  <c r="H112" i="3"/>
  <c r="H153" i="3"/>
  <c r="H155" i="3" s="1"/>
  <c r="G191" i="3" l="1"/>
</calcChain>
</file>

<file path=xl/sharedStrings.xml><?xml version="1.0" encoding="utf-8"?>
<sst xmlns="http://schemas.openxmlformats.org/spreadsheetml/2006/main" count="545" uniqueCount="289">
  <si>
    <t>PREFEITURA MUNICIPAL DE INDAIATUBA</t>
  </si>
  <si>
    <t>m²</t>
  </si>
  <si>
    <t>DRENAGEM DE ÁGUAS PLUVIAIS</t>
  </si>
  <si>
    <t>Sub-base ou Base</t>
  </si>
  <si>
    <t>Pinturas Betuminosa</t>
  </si>
  <si>
    <t>Concreto Betuminoso</t>
  </si>
  <si>
    <t>Total Pavimentação</t>
  </si>
  <si>
    <t>m³</t>
  </si>
  <si>
    <t>PLANILHA DE QUANTITATIVOS DE PREÇOS UNITÁRIOS</t>
  </si>
  <si>
    <t>Item</t>
  </si>
  <si>
    <t>Descrição</t>
  </si>
  <si>
    <t>Unid</t>
  </si>
  <si>
    <t>Quant.</t>
  </si>
  <si>
    <t>P. Unit.</t>
  </si>
  <si>
    <t>Valor Total</t>
  </si>
  <si>
    <t>SERVIÇOS PRELIMINARES</t>
  </si>
  <si>
    <t>Locação</t>
  </si>
  <si>
    <t>Total serviços preliminares</t>
  </si>
  <si>
    <t>3.1</t>
  </si>
  <si>
    <t>m³Xkm</t>
  </si>
  <si>
    <t>Total  drenagem de aguas pluviais</t>
  </si>
  <si>
    <t>Obra:</t>
  </si>
  <si>
    <t>Assunto:</t>
  </si>
  <si>
    <t>Local:</t>
  </si>
  <si>
    <t>Escavação de valas</t>
  </si>
  <si>
    <t>Fornecimento e Assentamento de tubos</t>
  </si>
  <si>
    <t>Tubo de concreto 400mm - PA-1</t>
  </si>
  <si>
    <t>m</t>
  </si>
  <si>
    <t>Tubo de concreto 600mm - PA-1</t>
  </si>
  <si>
    <t>Assentamento de tubos de concreto diam. 400mm</t>
  </si>
  <si>
    <t>Assentamento de tubos de concreto diam. 600mm</t>
  </si>
  <si>
    <t>Assentamento de tubos de concreto diam. 800mm</t>
  </si>
  <si>
    <t>Poço de visita e Caixa de Captação tipo Boca de Lobo</t>
  </si>
  <si>
    <t>Boca de lobo dupla de alvenaria</t>
  </si>
  <si>
    <t>Abertura e preparo de caixa de até 40cm para pavimentação</t>
  </si>
  <si>
    <t xml:space="preserve">Regularização e compactação do sub-leito </t>
  </si>
  <si>
    <t>PMI</t>
  </si>
  <si>
    <t>BDI:</t>
  </si>
  <si>
    <t>P. Unit.+BDI</t>
  </si>
  <si>
    <t>DER</t>
  </si>
  <si>
    <t>Fonte</t>
  </si>
  <si>
    <t>SINAPI</t>
  </si>
  <si>
    <t>SIURB</t>
  </si>
  <si>
    <t>Poço de visita tipo 3 - 2,20 x 2,20 x 2,20m</t>
  </si>
  <si>
    <t>Instalação de tampão para galeria de águas pluviais - não articulado, exceto fornecimento de tampão</t>
  </si>
  <si>
    <t>Fornecimento de tampão de ferro fundido dúctil classe mínima 400 (40t) d=600mm - NBR 10160 não articulado - p/ gal. Águas pluv.</t>
  </si>
  <si>
    <t>2.1</t>
  </si>
  <si>
    <t>22.03.04</t>
  </si>
  <si>
    <t>Carga e descarga mecanizada (empolamento 25%)</t>
  </si>
  <si>
    <t>Transporte de material asfaltico, com caminhão com capacidade de 20000 L em rodovia pavimentada(d = 50Km)</t>
  </si>
  <si>
    <t>Imprimação impermeabilizante betuminosa para pavimentação (CM-30)</t>
  </si>
  <si>
    <t>Imprimação ligante betuminosa para pavimentação (RR-1C)</t>
  </si>
  <si>
    <t>TxKm</t>
  </si>
  <si>
    <t>h</t>
  </si>
  <si>
    <t>4.1</t>
  </si>
  <si>
    <t>Total Geral</t>
  </si>
  <si>
    <t>37.04.49</t>
  </si>
  <si>
    <t>Locacao e nivelamento de emissario/rede coletora com auxilio de equipamento topografico</t>
  </si>
  <si>
    <t>Trânsito e Segurança</t>
  </si>
  <si>
    <t>Escoramento de valas</t>
  </si>
  <si>
    <t>Escavação manual de valas</t>
  </si>
  <si>
    <t>Regularização e apiloamento de fundo de valas</t>
  </si>
  <si>
    <t>Aterro/Reaterro de valas</t>
  </si>
  <si>
    <t>Carga, descarga e transporte de materiais</t>
  </si>
  <si>
    <t>Reaterro mecanizado de vala com escavadeira hidráulica (capacidade da caçamba: 0,8 m³ / potência: 111 HP), largura de 1,5 a 2,5 m, profundidade de 3,0  a 4,5 m, com solo (sem substituição) de 1ª categoria em locais com alto nível de interferência</t>
  </si>
  <si>
    <t>Esgotamento com bomba</t>
  </si>
  <si>
    <t>GUIAS E SARJETAS</t>
  </si>
  <si>
    <t>Guia (meio-fio) e sarjeta conjugados de concreto, moldada in loco em trecho reto com extrusora, guia 13 cm base x 22 cm altura, sarjeta 30 cm base x 8,5 cm altura</t>
  </si>
  <si>
    <t>Guias e sarjetas extrusadas</t>
  </si>
  <si>
    <t>5.1</t>
  </si>
  <si>
    <t>Total  de guias e sarjetas</t>
  </si>
  <si>
    <t>Base de brita graduada (15cm)</t>
  </si>
  <si>
    <t>Sinalizacao de transito - noturna/diurna</t>
  </si>
  <si>
    <t>Chaminé de poço de visita com alvenaria de tijolo comum</t>
  </si>
  <si>
    <t>Interligação de Bairros - Jd. Regina e Jd. Esplanada 2</t>
  </si>
  <si>
    <t>Tubo de concreto 800mm  - PA-1</t>
  </si>
  <si>
    <t>Terraplanagem</t>
  </si>
  <si>
    <t>Escavação de material de 2ª categoria, inclusive carga</t>
  </si>
  <si>
    <t>Escavação e carga material 1ª categoria em jazida</t>
  </si>
  <si>
    <t>m³*Km</t>
  </si>
  <si>
    <t>Movimentação de terra</t>
  </si>
  <si>
    <t>Calçada</t>
  </si>
  <si>
    <t>Execução de passeio (calçada) ou piso de concreto com concreto moldado in loco, usinado, acabamento convencional, espessura 8cm, armado.</t>
  </si>
  <si>
    <t>INSTALAÇÃO ELETRICA/ENTRADA PADRÃO CPFL</t>
  </si>
  <si>
    <t>UN</t>
  </si>
  <si>
    <t>Total  de calçada</t>
  </si>
  <si>
    <t>Total de Iluminação</t>
  </si>
  <si>
    <t>1.1</t>
  </si>
  <si>
    <t>1.2</t>
  </si>
  <si>
    <t>1.3</t>
  </si>
  <si>
    <t>7.1</t>
  </si>
  <si>
    <t>7.2</t>
  </si>
  <si>
    <t>Total terraplanagem</t>
  </si>
  <si>
    <t>Corte</t>
  </si>
  <si>
    <t>Aterro</t>
  </si>
  <si>
    <t>Saldo</t>
  </si>
  <si>
    <t>Transporte e descarga de terra(dist.=1 km, empol.=25%)</t>
  </si>
  <si>
    <t>CALÇADAS</t>
  </si>
  <si>
    <t>9.1</t>
  </si>
  <si>
    <t>9.2</t>
  </si>
  <si>
    <t>Abertura e Pavimentação de Vias Municipais</t>
  </si>
  <si>
    <t>Interligação Rua João Fernandes com Rua Antonio Narezzi (Rua 1)</t>
  </si>
  <si>
    <t>ADMINISTRATIVO</t>
  </si>
  <si>
    <t>ADMINISTRAÇÃO LOCAL</t>
  </si>
  <si>
    <t>Vigia noturno com encargos complementares</t>
  </si>
  <si>
    <t>Eng. civil de obra pleno com encargos complementares</t>
  </si>
  <si>
    <t>Placa de Obra</t>
  </si>
  <si>
    <t>Placa de obra em chapa de aco galvanizado</t>
  </si>
  <si>
    <t>CANTEIRO DE OBRAS</t>
  </si>
  <si>
    <t>1.4</t>
  </si>
  <si>
    <t>SERVIÇOS TÉCNICOS</t>
  </si>
  <si>
    <t>Ensaio de ponto de fulgor - material betuminoso</t>
  </si>
  <si>
    <t>PMI1</t>
  </si>
  <si>
    <t>Projeto Elétrico da iluminação pública</t>
  </si>
  <si>
    <t>Vb</t>
  </si>
  <si>
    <t>PMI2</t>
  </si>
  <si>
    <t>Projeto SPDA/aterramento para iluminação pública</t>
  </si>
  <si>
    <t>Total Administrativo</t>
  </si>
  <si>
    <t>ILUMINAÇÃO - RUA</t>
  </si>
  <si>
    <t>POSTE E SUPORTE PARA LUMINÁRIA</t>
  </si>
  <si>
    <t>ATA</t>
  </si>
  <si>
    <t>Auxiliar de eletricista com encargos complementares</t>
  </si>
  <si>
    <t>Eletricista com encargos complementares</t>
  </si>
  <si>
    <t>INSTALAÇÃO ELETRICA</t>
  </si>
  <si>
    <t>FDE</t>
  </si>
  <si>
    <t>Isolador de pino 15 KV-porcelana</t>
  </si>
  <si>
    <t>Cinta aço zincado para poste de concreto tubular 250mm</t>
  </si>
  <si>
    <t>Olhal para parafuso M16</t>
  </si>
  <si>
    <t>Gancho olhal</t>
  </si>
  <si>
    <t>Parafuso abaulado M16x45mm</t>
  </si>
  <si>
    <t>Parafuso abaulado M10x115mm</t>
  </si>
  <si>
    <t>Parafuso quadrado M16x45mm</t>
  </si>
  <si>
    <t>Parafuso abaulado M16x150mm</t>
  </si>
  <si>
    <t>Arruela quadrada 34mm furo 12mm</t>
  </si>
  <si>
    <t>Arruela quadrada 58mm furo 18mm</t>
  </si>
  <si>
    <t>Conector split-bolt para cabo 16mm²</t>
  </si>
  <si>
    <t>Caixa de proteção para medidor monofásico, fornecimento e instalação</t>
  </si>
  <si>
    <t>Contator</t>
  </si>
  <si>
    <t>Cabo de cobre nu 10mm² - fornecimento e instalação (6+6+250+250X2X4)</t>
  </si>
  <si>
    <t>Cabo de cobre flexível isolado, 6 mm², anti-chama 450/750 v, para circuitos terminais - fornecimento e instalação (6+6+250+250X2X4)</t>
  </si>
  <si>
    <t>Cabo de cobre flexível isolado, 2,5 mm², anti-chama 0,6/1,0 KV, para circuitos terminais - fornecimento e instalação (2X12x4)</t>
  </si>
  <si>
    <t>PAVIMENTAÇÃO</t>
  </si>
  <si>
    <t>Técnico em segurança do trabalho com encargos complementares</t>
  </si>
  <si>
    <t>Ensaios de laboratório - compactação</t>
  </si>
  <si>
    <t>Serviços topográficos para pavimentação, inclusive nota de serviços, acompanhamento e greide</t>
  </si>
  <si>
    <t>04-33-00</t>
  </si>
  <si>
    <t>Limpeza mecanizada de terreno, inclusive de camada vegetal até 30cm de profundidade, sem transporte</t>
  </si>
  <si>
    <t>Transporte com caminhão basculante de 10 m3, em via urbana pavimentada, DMT até 30 km (distância:9 km; empolamento: 25%)</t>
  </si>
  <si>
    <t>Escavação mecanizada de vala com prof. até 1,5 m (média montante e jusante/uma composição por trecho), escavadeira (0,8 m³), larg. De 1,5 m a 2,5 m, em solo de 1ª categoria, locais com baixo nível de interferência. AF_02/2021</t>
  </si>
  <si>
    <t>90091</t>
  </si>
  <si>
    <t>Escavação mecanizada de vala com profundidade maior que 1,5 m até 3,0 m (média montante e jusante/uma composição por trecho), retroescav (0,26 m³), largura de 0,8 m a 1,5 m, em solo de 1ª categoria, locais com baixo nível de interferência. AF_02/2021interferência</t>
  </si>
  <si>
    <t>90108</t>
  </si>
  <si>
    <t>Escavação mecanizada de vala com prof. maior que 3,0 m até 4,5 m (média montante e jusante/uma composição por trecho), escavadeira (0,8 m³), larg. Menor que 1,5 m, em solo de 1ª categoria, locais com baixo nível de interferência. AF_02/2021</t>
  </si>
  <si>
    <t>90094</t>
  </si>
  <si>
    <t>Escoramento de vala, tipo pontaleteamento, com profundidade de 1,5 a 3,0 m, largura maior ou igual a 1,5 m e menor que 2,5 m</t>
  </si>
  <si>
    <t>Lastro com material granular, aplicação em pisos ou radiers, espessura de *5 cm*. AF_08/2017</t>
  </si>
  <si>
    <t>Transporte com caminhão basculante de 10 m3, em via urbana pavimentada, DMT até 30 km (distância:15 km; empolamento: 25%)</t>
  </si>
  <si>
    <t>Transporte com caminhão basculante de 10 m3, em via urbana pavimentada, DMT até 30 km (distância:7 km; empolamento: 25%)</t>
  </si>
  <si>
    <t>Piso podotátil, direcional ou alerta, assentado sobre argamassa. AF_05/2020</t>
  </si>
  <si>
    <t>Disjuntor bipolar tipo DIN, corrente nominal de 50A - fornecimento e instalação. AF_10/2020</t>
  </si>
  <si>
    <t>37.04.39</t>
  </si>
  <si>
    <t>4.85.28</t>
  </si>
  <si>
    <t>4.95.17</t>
  </si>
  <si>
    <t>4.95.33</t>
  </si>
  <si>
    <t>4.95.34</t>
  </si>
  <si>
    <t>4.95.35</t>
  </si>
  <si>
    <t>4.95.37</t>
  </si>
  <si>
    <t>4.95.36</t>
  </si>
  <si>
    <t>4.95.38</t>
  </si>
  <si>
    <t>4.95.39</t>
  </si>
  <si>
    <t>4.95.43</t>
  </si>
  <si>
    <t>Portão com alambrado, estruturado por tubos de aço galvanizado, (montantes com diâmetro 2", travessas e escoras com diâmetro 1 ¼), com tela de arame galvanizado, fio 14 BWG e malha quadrada 5x5cm</t>
  </si>
  <si>
    <t>Alambrado em mourões de concreto, seção quadrado 10x10, altura livre 2m, espaçados a cada 2m, com tela de arame galvanizado, fio 14 BWG e malha quadrada 8x8cm</t>
  </si>
  <si>
    <t>102362U</t>
  </si>
  <si>
    <t>4.05.07</t>
  </si>
  <si>
    <t>Portão</t>
  </si>
  <si>
    <t>2.2</t>
  </si>
  <si>
    <t>2.3</t>
  </si>
  <si>
    <t>2.4</t>
  </si>
  <si>
    <t>4.2</t>
  </si>
  <si>
    <t>4.3</t>
  </si>
  <si>
    <t>4.4</t>
  </si>
  <si>
    <t>4.5</t>
  </si>
  <si>
    <t>4.6</t>
  </si>
  <si>
    <t>6.1</t>
  </si>
  <si>
    <t>8.1</t>
  </si>
  <si>
    <t>8.2</t>
  </si>
  <si>
    <t>8.3</t>
  </si>
  <si>
    <t>INSTALAÇÃO PRÉVIA DE ÁGUA E ESGOTO</t>
  </si>
  <si>
    <t>Total  de instalação prévia de água e esgoto</t>
  </si>
  <si>
    <t>24.15.07</t>
  </si>
  <si>
    <t>Tubo de PVC Ø100mm</t>
  </si>
  <si>
    <t>24.15.08</t>
  </si>
  <si>
    <t>Tubo de PVC Ø150mm</t>
  </si>
  <si>
    <t>ASSENTAMENTO DE TUBO DE PVC PBA PARA REDE DE ÁGUA, DN 100 MM, JUNTA ELÁSTICA INTEGRADA, INSTALADO EM LOCAL COM NÍVEL ALTO DE INTERFERÊNCIAS (NÃO INCLUI FORNECIMENTO). AF_11/2017</t>
  </si>
  <si>
    <t>ASSENTAMENTO DE TUBO DE PVC PARA REDE COLETORA DE ESGOTO DE PAREDE MACIÇA, DN 150 MM, JUNTA ELÁSTICA,  (NÃO INCLUI FORNECIMENTO). AF_01/2021</t>
  </si>
  <si>
    <t>Poço de visita tipo 1 - 1,40 x 1,40 x 1,40m</t>
  </si>
  <si>
    <t>5.2</t>
  </si>
  <si>
    <t>5.3</t>
  </si>
  <si>
    <t>5.4</t>
  </si>
  <si>
    <t>5.5</t>
  </si>
  <si>
    <t>5.6</t>
  </si>
  <si>
    <t>5.7</t>
  </si>
  <si>
    <t>5.8</t>
  </si>
  <si>
    <t>9.3</t>
  </si>
  <si>
    <t>Alambrado</t>
  </si>
  <si>
    <t>BRAÇO ORNAMENTAL DE ILUMINAÇÃO</t>
  </si>
  <si>
    <t>LUMINARIA PARA LAMPADA LED ATÉ 200W</t>
  </si>
  <si>
    <t>11.18.020</t>
  </si>
  <si>
    <t>CDHU</t>
  </si>
  <si>
    <t>Lastro de areia</t>
  </si>
  <si>
    <t>Camada de rolamento em concreto betuminoso usinado a quente - CBUQ (esp.=3cm)</t>
  </si>
  <si>
    <t>54.03.210</t>
  </si>
  <si>
    <t>54.03.200</t>
  </si>
  <si>
    <t>REATERRO MECANIZADO DE VALA COM ESCAVADEIRA HIDRÁULICA (CAPACIDADE DA CAÇAMBA: 0,8 M³/POTÊNCIA: 111 HP), LARGURA DE 1,5 A 2,5 M, PROFUNDIDADE ATÉ 1,5 M, COM SOLO (SEM SUBSTITUIÇÃO) DE 1ª CATEGORIA, COM COMPACTADOR DE SOLOS DE PERCUSSÃO. AF_08/2023</t>
  </si>
  <si>
    <t>FORNECIMENTO DE TERRA, INCLUINDO ESCAVAÇÃO, CARGA E TRANSPORTE ATÉ A DISTÂNCIA MÉDIA DE 1,0KM, MEDIDO NO ATERRO COMPACTADO</t>
  </si>
  <si>
    <t>REATERRO MECANIZADO DE VALA COM ESCAVADEIRA HIDRÁULICA (CAPACIDADE DA CAÇAMBA: 0,8 M³/POTÊNCIA: 111 HP), LARGURA DE 1,5 A 2,5 M, PROFUNDIDADE DE 1,5 A 3,0 M, COM SOLO (SEM SUBSTITUIÇÃO) DE 1ª CATEGORIA, COM COMPACTADOR DE SOLOS DE PERCUSSÃO. AF_08/2023</t>
  </si>
  <si>
    <t>Concreto asfáltico usinado a quente - BINDER</t>
  </si>
  <si>
    <t>02.02.150</t>
  </si>
  <si>
    <t>Locação de container tipo depósito - área mínima 13,8m²</t>
  </si>
  <si>
    <t>un/mês</t>
  </si>
  <si>
    <t>02.02.140</t>
  </si>
  <si>
    <t>Locação de container tipo sanitário com 2 vasos sanitários, 2 lavatórios, 2 mictórios e 4 pontos para chuveiro - área mínima 13,8m²</t>
  </si>
  <si>
    <t>02.02.150U</t>
  </si>
  <si>
    <t>Locação de container tipo refeitório, não incluso mobiliário e equipamentos - área mínima 13,8m²</t>
  </si>
  <si>
    <t>02.02.130</t>
  </si>
  <si>
    <t>Locação de container tipo escritório com 1 vaso sanitário, 1 lavatório e 1 ponto para chuveiro - área mínima 13,8m²</t>
  </si>
  <si>
    <t>02.02.160</t>
  </si>
  <si>
    <t>Locação de container tipo guarita - área mínima 4,6m²</t>
  </si>
  <si>
    <t>CAMINHÃO CARGA SECA CAPACIDADE 8TON COM GUINDASTE</t>
  </si>
  <si>
    <t>ESGOTAMENTO D'ÁGUA COM BOMBA SUBMERSA - POTÊNCIA ATÉ 5HP</t>
  </si>
  <si>
    <t>HPxh</t>
  </si>
  <si>
    <t>ELETRODUTO DE AÇO GALVANIZADO ELETROLÍTICO, TIPO LEVE I - 3/4"</t>
  </si>
  <si>
    <t>ENTRADA AÉREA DE ENERGIA E TELEFONE - 13 À 16KVA</t>
  </si>
  <si>
    <t>68.01.620</t>
  </si>
  <si>
    <t>Poste de concreto circular, 200 kg, H = 9,00 m</t>
  </si>
  <si>
    <t>68.01.730</t>
  </si>
  <si>
    <t>Poste de concreto circular, 400 kg, H = 9,00 m</t>
  </si>
  <si>
    <t>Dreno</t>
  </si>
  <si>
    <t>DRENO SUBSUPERFICIAL (SEÇÃO 0,40 X 0,40 M), COM TUBO DE PEAD CORRUGADO PERFURADO, DN 100 MM, ENCHIMENTO COM BRITA, ENVOLVIDO COM MANTA GEOTÊXTIL. AF_07/2021</t>
  </si>
  <si>
    <t>8.4</t>
  </si>
  <si>
    <t>Espalhamento e compactação de aterro à 100% do PN (empolamento: 25%)</t>
  </si>
  <si>
    <t>Espalhamento de material em bota fora sem controle de compactação (empolamento: 25%)</t>
  </si>
  <si>
    <t>6.2</t>
  </si>
  <si>
    <t>Guias e sarjetas manuais</t>
  </si>
  <si>
    <t>Assentamento de guia (meio-fio) em trecho reto, confeccionada em concreto pré-fabricado, dimensões 100x15x13x30 cm (comprimento x base inferior x base superior x altura), para vias urbanas (uso viário). Af_06/2016</t>
  </si>
  <si>
    <t>EXECUÇÃO DE SARJETA DE CONCRETO USINADO, MOLDADA  IN LOCO  EM TRECHO RETO, 30 CM BASE X 15 CM ALTURA. AF_06/2016</t>
  </si>
  <si>
    <t>Demolição de pavimento</t>
  </si>
  <si>
    <t>Carga e descarga mecanizada</t>
  </si>
  <si>
    <t>8.5</t>
  </si>
  <si>
    <t>DEMOLIÇÃO PARCIAL DE PAVIMENTO ASFÁLTICO, DE FORMA MECANIZADA, SEM REAPROVEITAMENTO. AF_09/2023</t>
  </si>
  <si>
    <t>Agulhamento com pedra n°4 (40 l/m²)</t>
  </si>
  <si>
    <t>Cabo de cobre flexível isolado, 50 mm², anti-chama 450/750 v, para distribuição - fornecimento e instalação. Af_12/2021</t>
  </si>
  <si>
    <t>24.16.01</t>
  </si>
  <si>
    <t>24.16.07</t>
  </si>
  <si>
    <t>46.20.010</t>
  </si>
  <si>
    <t>10-016-003</t>
  </si>
  <si>
    <t>02-006-004</t>
  </si>
  <si>
    <t>02-006-017</t>
  </si>
  <si>
    <t>01-010-000</t>
  </si>
  <si>
    <t>10-016-002</t>
  </si>
  <si>
    <t>04-031-000</t>
  </si>
  <si>
    <t>06-018-001</t>
  </si>
  <si>
    <t>06-019-000</t>
  </si>
  <si>
    <t>06-020-022</t>
  </si>
  <si>
    <t>06-020-004</t>
  </si>
  <si>
    <t>06-018-003</t>
  </si>
  <si>
    <t>06-022-004</t>
  </si>
  <si>
    <t>06-049-000</t>
  </si>
  <si>
    <t>05-010-000</t>
  </si>
  <si>
    <t>05-048-000</t>
  </si>
  <si>
    <t>05-027-000</t>
  </si>
  <si>
    <t>05-026-000</t>
  </si>
  <si>
    <t>11-004-000</t>
  </si>
  <si>
    <t>22.03.01</t>
  </si>
  <si>
    <t>FONTE: SINAPI JAN/2026,  DER OUT/2025, SIURB JAN/2026, FDE JAN/2026, CDHU BOLETIM 200</t>
  </si>
  <si>
    <t>Prefeitura Municipal de Indaiatuba</t>
  </si>
  <si>
    <t>ESTADO DE SÃO PAULO</t>
  </si>
  <si>
    <t xml:space="preserve">   SECRETARIA DE OBRAS E VIAS PUBLICAS</t>
  </si>
  <si>
    <t>Obra: Abertura e Pavimentação de Vias Municipais</t>
  </si>
  <si>
    <t>LOCAL: Entre bairro Jd. Regina e Jd. Esplanada 2</t>
  </si>
  <si>
    <t>RESUMO GERAL</t>
  </si>
  <si>
    <t>Local</t>
  </si>
  <si>
    <t>orçamento sintético</t>
  </si>
  <si>
    <t>valor (R$)</t>
  </si>
  <si>
    <t>percentual ( % )</t>
  </si>
  <si>
    <t>Pavimentação de via pública, drenagem e serviços complementares</t>
  </si>
  <si>
    <t>Material</t>
  </si>
  <si>
    <t>Mão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</si>
</sst>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General_)"/>
    <numFmt numFmtId="167" formatCode="00\-000\-000"/>
    <numFmt numFmtId="168" formatCode="&quot;R$ &quot;#,##0.00"/>
  </numFmts>
  <fonts count="20" x14ac:knownFonts="1">
    <font>
      <sz val="12"/>
      <name val="Helv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3.5"/>
      <name val="Arial"/>
      <family val="2"/>
    </font>
    <font>
      <b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166" fontId="0" fillId="0" borderId="0"/>
    <xf numFmtId="165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3">
    <xf numFmtId="166" fontId="0" fillId="0" borderId="0" xfId="0"/>
    <xf numFmtId="166" fontId="3" fillId="0" borderId="0" xfId="0" applyFont="1" applyAlignment="1">
      <alignment vertical="center"/>
    </xf>
    <xf numFmtId="166" fontId="4" fillId="0" borderId="1" xfId="0" applyFont="1" applyBorder="1" applyAlignment="1">
      <alignment vertical="center"/>
    </xf>
    <xf numFmtId="166" fontId="4" fillId="0" borderId="2" xfId="0" applyFont="1" applyBorder="1" applyAlignment="1">
      <alignment vertical="center"/>
    </xf>
    <xf numFmtId="166" fontId="5" fillId="0" borderId="3" xfId="0" applyFont="1" applyBorder="1" applyAlignment="1">
      <alignment vertical="center"/>
    </xf>
    <xf numFmtId="166" fontId="5" fillId="0" borderId="4" xfId="0" applyFont="1" applyBorder="1" applyAlignment="1">
      <alignment horizontal="right" vertical="center"/>
    </xf>
    <xf numFmtId="166" fontId="5" fillId="0" borderId="5" xfId="0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166" fontId="3" fillId="0" borderId="0" xfId="0" applyFont="1" applyAlignment="1">
      <alignment horizontal="center" vertical="center"/>
    </xf>
    <xf numFmtId="166" fontId="6" fillId="3" borderId="1" xfId="0" applyFont="1" applyFill="1" applyBorder="1" applyAlignment="1">
      <alignment horizontal="center" vertical="center"/>
    </xf>
    <xf numFmtId="166" fontId="6" fillId="3" borderId="3" xfId="0" applyFont="1" applyFill="1" applyBorder="1" applyAlignment="1">
      <alignment horizontal="center" vertical="center"/>
    </xf>
    <xf numFmtId="166" fontId="6" fillId="3" borderId="3" xfId="0" applyFont="1" applyFill="1" applyBorder="1" applyAlignment="1">
      <alignment vertical="center" wrapText="1"/>
    </xf>
    <xf numFmtId="166" fontId="6" fillId="3" borderId="5" xfId="0" applyFont="1" applyFill="1" applyBorder="1" applyAlignment="1">
      <alignment vertical="center" wrapText="1"/>
    </xf>
    <xf numFmtId="166" fontId="6" fillId="4" borderId="1" xfId="0" applyFont="1" applyFill="1" applyBorder="1" applyAlignment="1">
      <alignment horizontal="center" vertical="center"/>
    </xf>
    <xf numFmtId="166" fontId="6" fillId="4" borderId="3" xfId="0" applyFont="1" applyFill="1" applyBorder="1" applyAlignment="1">
      <alignment horizontal="center" vertical="center"/>
    </xf>
    <xf numFmtId="166" fontId="6" fillId="4" borderId="3" xfId="0" applyFont="1" applyFill="1" applyBorder="1" applyAlignment="1">
      <alignment vertical="center" wrapText="1"/>
    </xf>
    <xf numFmtId="166" fontId="6" fillId="4" borderId="5" xfId="0" applyFont="1" applyFill="1" applyBorder="1" applyAlignment="1">
      <alignment vertical="center" wrapText="1"/>
    </xf>
    <xf numFmtId="166" fontId="7" fillId="0" borderId="7" xfId="0" applyFont="1" applyBorder="1" applyAlignment="1">
      <alignment vertical="center" wrapText="1"/>
    </xf>
    <xf numFmtId="4" fontId="7" fillId="0" borderId="7" xfId="0" applyNumberFormat="1" applyFont="1" applyBorder="1" applyAlignment="1">
      <alignment vertical="center"/>
    </xf>
    <xf numFmtId="4" fontId="7" fillId="0" borderId="4" xfId="0" applyNumberFormat="1" applyFont="1" applyBorder="1" applyAlignment="1">
      <alignment vertical="center"/>
    </xf>
    <xf numFmtId="4" fontId="7" fillId="0" borderId="8" xfId="0" applyNumberFormat="1" applyFont="1" applyBorder="1" applyAlignment="1">
      <alignment vertical="center"/>
    </xf>
    <xf numFmtId="10" fontId="3" fillId="0" borderId="0" xfId="7" applyNumberFormat="1" applyFont="1" applyFill="1" applyAlignment="1">
      <alignment horizontal="center" vertical="center"/>
    </xf>
    <xf numFmtId="166" fontId="7" fillId="0" borderId="3" xfId="0" applyFont="1" applyBorder="1" applyAlignment="1">
      <alignment vertical="center" wrapText="1"/>
    </xf>
    <xf numFmtId="4" fontId="7" fillId="0" borderId="3" xfId="0" applyNumberFormat="1" applyFont="1" applyBorder="1" applyAlignment="1">
      <alignment vertical="center"/>
    </xf>
    <xf numFmtId="166" fontId="7" fillId="0" borderId="1" xfId="0" applyFont="1" applyBorder="1" applyAlignment="1">
      <alignment vertical="center"/>
    </xf>
    <xf numFmtId="166" fontId="7" fillId="0" borderId="3" xfId="0" applyFont="1" applyBorder="1" applyAlignment="1">
      <alignment vertical="center"/>
    </xf>
    <xf numFmtId="166" fontId="6" fillId="0" borderId="3" xfId="0" applyFont="1" applyBorder="1" applyAlignment="1">
      <alignment vertical="center"/>
    </xf>
    <xf numFmtId="166" fontId="6" fillId="0" borderId="3" xfId="0" applyFont="1" applyBorder="1" applyAlignment="1">
      <alignment horizontal="right" vertical="center"/>
    </xf>
    <xf numFmtId="4" fontId="6" fillId="0" borderId="8" xfId="0" applyNumberFormat="1" applyFont="1" applyBorder="1" applyAlignment="1">
      <alignment vertical="center"/>
    </xf>
    <xf numFmtId="4" fontId="6" fillId="0" borderId="5" xfId="0" applyNumberFormat="1" applyFont="1" applyBorder="1" applyAlignment="1">
      <alignment vertical="center"/>
    </xf>
    <xf numFmtId="166" fontId="7" fillId="5" borderId="6" xfId="0" applyFont="1" applyFill="1" applyBorder="1" applyAlignment="1">
      <alignment horizontal="center" vertical="center"/>
    </xf>
    <xf numFmtId="166" fontId="7" fillId="5" borderId="2" xfId="0" applyFont="1" applyFill="1" applyBorder="1" applyAlignment="1">
      <alignment horizontal="center" vertical="center"/>
    </xf>
    <xf numFmtId="166" fontId="7" fillId="5" borderId="7" xfId="0" applyFont="1" applyFill="1" applyBorder="1" applyAlignment="1">
      <alignment vertical="center" wrapText="1"/>
    </xf>
    <xf numFmtId="166" fontId="6" fillId="0" borderId="2" xfId="0" applyFont="1" applyBorder="1" applyAlignment="1">
      <alignment horizontal="right" vertical="center"/>
    </xf>
    <xf numFmtId="166" fontId="7" fillId="0" borderId="4" xfId="0" applyFont="1" applyBorder="1" applyAlignment="1">
      <alignment horizontal="left" vertical="center" wrapText="1"/>
    </xf>
    <xf numFmtId="166" fontId="3" fillId="6" borderId="0" xfId="0" applyFont="1" applyFill="1" applyAlignment="1">
      <alignment vertical="center"/>
    </xf>
    <xf numFmtId="166" fontId="7" fillId="0" borderId="7" xfId="0" applyFont="1" applyBorder="1" applyAlignment="1">
      <alignment horizontal="center" vertical="center"/>
    </xf>
    <xf numFmtId="166" fontId="7" fillId="5" borderId="3" xfId="0" applyFont="1" applyFill="1" applyBorder="1" applyAlignment="1">
      <alignment horizontal="center" vertical="center"/>
    </xf>
    <xf numFmtId="166" fontId="7" fillId="5" borderId="4" xfId="0" applyFont="1" applyFill="1" applyBorder="1" applyAlignment="1">
      <alignment vertical="center" wrapText="1"/>
    </xf>
    <xf numFmtId="166" fontId="3" fillId="5" borderId="0" xfId="0" applyFont="1" applyFill="1" applyAlignment="1">
      <alignment vertical="center"/>
    </xf>
    <xf numFmtId="166" fontId="7" fillId="5" borderId="1" xfId="0" applyFont="1" applyFill="1" applyBorder="1" applyAlignment="1">
      <alignment horizontal="center" vertical="center"/>
    </xf>
    <xf numFmtId="166" fontId="7" fillId="5" borderId="3" xfId="0" applyFont="1" applyFill="1" applyBorder="1" applyAlignment="1">
      <alignment vertical="center" wrapText="1"/>
    </xf>
    <xf numFmtId="4" fontId="7" fillId="5" borderId="3" xfId="0" applyNumberFormat="1" applyFont="1" applyFill="1" applyBorder="1" applyAlignment="1">
      <alignment vertical="center"/>
    </xf>
    <xf numFmtId="4" fontId="7" fillId="5" borderId="5" xfId="0" applyNumberFormat="1" applyFont="1" applyFill="1" applyBorder="1" applyAlignment="1">
      <alignment vertical="center"/>
    </xf>
    <xf numFmtId="166" fontId="7" fillId="0" borderId="2" xfId="0" applyFont="1" applyBorder="1" applyAlignment="1">
      <alignment horizontal="center" vertical="center"/>
    </xf>
    <xf numFmtId="166" fontId="7" fillId="0" borderId="6" xfId="0" applyFont="1" applyBorder="1" applyAlignment="1">
      <alignment horizontal="center" vertical="center"/>
    </xf>
    <xf numFmtId="166" fontId="7" fillId="5" borderId="6" xfId="0" quotePrefix="1" applyFont="1" applyFill="1" applyBorder="1" applyAlignment="1">
      <alignment horizontal="center" vertical="center"/>
    </xf>
    <xf numFmtId="164" fontId="3" fillId="0" borderId="0" xfId="9" applyFont="1" applyFill="1" applyAlignment="1">
      <alignment horizontal="center" vertical="center"/>
    </xf>
    <xf numFmtId="166" fontId="7" fillId="0" borderId="6" xfId="0" quotePrefix="1" applyFont="1" applyBorder="1" applyAlignment="1">
      <alignment horizontal="center" vertical="center"/>
    </xf>
    <xf numFmtId="166" fontId="7" fillId="0" borderId="1" xfId="0" applyFont="1" applyBorder="1" applyAlignment="1">
      <alignment horizontal="center" vertical="center"/>
    </xf>
    <xf numFmtId="166" fontId="7" fillId="0" borderId="3" xfId="0" applyFont="1" applyBorder="1" applyAlignment="1">
      <alignment horizontal="center" vertical="center"/>
    </xf>
    <xf numFmtId="166" fontId="7" fillId="0" borderId="9" xfId="0" applyFont="1" applyBorder="1" applyAlignment="1">
      <alignment horizontal="center" vertical="center"/>
    </xf>
    <xf numFmtId="166" fontId="7" fillId="0" borderId="10" xfId="0" applyFont="1" applyBorder="1" applyAlignment="1">
      <alignment horizontal="center" vertical="center"/>
    </xf>
    <xf numFmtId="166" fontId="5" fillId="0" borderId="10" xfId="0" applyFont="1" applyBorder="1" applyAlignment="1">
      <alignment vertical="center"/>
    </xf>
    <xf numFmtId="39" fontId="4" fillId="0" borderId="10" xfId="0" applyNumberFormat="1" applyFont="1" applyBorder="1" applyAlignment="1">
      <alignment vertical="center"/>
    </xf>
    <xf numFmtId="4" fontId="4" fillId="0" borderId="10" xfId="0" applyNumberFormat="1" applyFont="1" applyBorder="1" applyAlignment="1">
      <alignment vertical="center"/>
    </xf>
    <xf numFmtId="4" fontId="9" fillId="0" borderId="11" xfId="0" applyNumberFormat="1" applyFont="1" applyBorder="1" applyAlignment="1">
      <alignment vertical="center"/>
    </xf>
    <xf numFmtId="166" fontId="9" fillId="0" borderId="0" xfId="0" applyFont="1" applyAlignment="1">
      <alignment vertical="center"/>
    </xf>
    <xf numFmtId="164" fontId="9" fillId="0" borderId="0" xfId="9" applyFont="1" applyFill="1" applyAlignment="1">
      <alignment vertical="center"/>
    </xf>
    <xf numFmtId="166" fontId="3" fillId="0" borderId="12" xfId="0" applyFont="1" applyBorder="1" applyAlignment="1">
      <alignment vertical="center"/>
    </xf>
    <xf numFmtId="166" fontId="10" fillId="0" borderId="0" xfId="0" applyFont="1" applyAlignment="1">
      <alignment vertical="center"/>
    </xf>
    <xf numFmtId="164" fontId="10" fillId="0" borderId="0" xfId="9" applyFont="1" applyFill="1" applyAlignment="1">
      <alignment vertical="center"/>
    </xf>
    <xf numFmtId="166" fontId="7" fillId="0" borderId="12" xfId="0" applyFont="1" applyBorder="1" applyAlignment="1">
      <alignment vertical="center"/>
    </xf>
    <xf numFmtId="166" fontId="11" fillId="0" borderId="7" xfId="0" applyFont="1" applyBorder="1" applyAlignment="1">
      <alignment horizontal="center" vertical="center" wrapText="1"/>
    </xf>
    <xf numFmtId="166" fontId="11" fillId="0" borderId="3" xfId="0" applyFont="1" applyBorder="1" applyAlignment="1">
      <alignment horizontal="center" vertical="center" wrapText="1"/>
    </xf>
    <xf numFmtId="166" fontId="11" fillId="0" borderId="7" xfId="0" applyFont="1" applyBorder="1" applyAlignment="1">
      <alignment vertical="center" wrapText="1"/>
    </xf>
    <xf numFmtId="0" fontId="7" fillId="0" borderId="6" xfId="6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4" fontId="8" fillId="0" borderId="7" xfId="0" applyNumberFormat="1" applyFont="1" applyBorder="1" applyAlignment="1">
      <alignment vertical="center"/>
    </xf>
    <xf numFmtId="4" fontId="11" fillId="0" borderId="7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4" fontId="6" fillId="3" borderId="5" xfId="0" applyNumberFormat="1" applyFont="1" applyFill="1" applyBorder="1" applyAlignment="1">
      <alignment vertical="center" wrapText="1"/>
    </xf>
    <xf numFmtId="166" fontId="7" fillId="0" borderId="7" xfId="0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/>
    </xf>
    <xf numFmtId="166" fontId="7" fillId="5" borderId="7" xfId="0" applyFont="1" applyFill="1" applyBorder="1" applyAlignment="1">
      <alignment horizontal="left" vertical="center" wrapText="1"/>
    </xf>
    <xf numFmtId="166" fontId="6" fillId="0" borderId="3" xfId="0" applyFont="1" applyBorder="1" applyAlignment="1">
      <alignment vertical="center" wrapText="1"/>
    </xf>
    <xf numFmtId="166" fontId="6" fillId="0" borderId="3" xfId="0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/>
    </xf>
    <xf numFmtId="4" fontId="8" fillId="0" borderId="7" xfId="6" applyNumberFormat="1" applyFont="1" applyBorder="1" applyAlignment="1">
      <alignment vertical="center"/>
    </xf>
    <xf numFmtId="4" fontId="8" fillId="0" borderId="7" xfId="4" applyNumberFormat="1" applyFont="1" applyBorder="1" applyAlignment="1">
      <alignment vertical="center"/>
    </xf>
    <xf numFmtId="4" fontId="7" fillId="6" borderId="7" xfId="0" applyNumberFormat="1" applyFont="1" applyFill="1" applyBorder="1" applyAlignment="1">
      <alignment vertical="center"/>
    </xf>
    <xf numFmtId="4" fontId="7" fillId="0" borderId="5" xfId="0" applyNumberFormat="1" applyFont="1" applyBorder="1" applyAlignment="1">
      <alignment vertical="center"/>
    </xf>
    <xf numFmtId="4" fontId="7" fillId="6" borderId="4" xfId="0" applyNumberFormat="1" applyFont="1" applyFill="1" applyBorder="1" applyAlignment="1">
      <alignment vertical="center"/>
    </xf>
    <xf numFmtId="166" fontId="7" fillId="0" borderId="4" xfId="0" applyFon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/>
    </xf>
    <xf numFmtId="167" fontId="8" fillId="0" borderId="23" xfId="0" applyNumberFormat="1" applyFont="1" applyBorder="1" applyAlignment="1">
      <alignment horizontal="center" vertical="center"/>
    </xf>
    <xf numFmtId="4" fontId="7" fillId="5" borderId="7" xfId="0" applyNumberFormat="1" applyFont="1" applyFill="1" applyBorder="1" applyAlignment="1">
      <alignment vertical="center"/>
    </xf>
    <xf numFmtId="4" fontId="11" fillId="6" borderId="7" xfId="0" applyNumberFormat="1" applyFont="1" applyFill="1" applyBorder="1" applyAlignment="1">
      <alignment vertical="center" wrapText="1"/>
    </xf>
    <xf numFmtId="4" fontId="7" fillId="0" borderId="7" xfId="4" applyNumberFormat="1" applyFont="1" applyBorder="1" applyAlignment="1">
      <alignment vertical="center"/>
    </xf>
    <xf numFmtId="4" fontId="7" fillId="0" borderId="7" xfId="6" applyNumberFormat="1" applyFont="1" applyBorder="1" applyAlignment="1">
      <alignment vertical="center"/>
    </xf>
    <xf numFmtId="167" fontId="8" fillId="0" borderId="1" xfId="0" applyNumberFormat="1" applyFont="1" applyBorder="1" applyAlignment="1">
      <alignment horizontal="center" vertical="center"/>
    </xf>
    <xf numFmtId="166" fontId="6" fillId="0" borderId="1" xfId="0" applyFont="1" applyBorder="1" applyAlignment="1">
      <alignment vertical="center"/>
    </xf>
    <xf numFmtId="10" fontId="5" fillId="0" borderId="2" xfId="7" applyNumberFormat="1" applyFont="1" applyBorder="1" applyAlignment="1">
      <alignment horizontal="left" vertical="center"/>
    </xf>
    <xf numFmtId="165" fontId="9" fillId="0" borderId="13" xfId="1" applyFont="1" applyBorder="1" applyAlignment="1">
      <alignment horizontal="center" vertical="center"/>
    </xf>
    <xf numFmtId="165" fontId="9" fillId="0" borderId="14" xfId="1" applyFont="1" applyBorder="1" applyAlignment="1">
      <alignment horizontal="center" vertical="center"/>
    </xf>
    <xf numFmtId="166" fontId="3" fillId="0" borderId="7" xfId="0" applyFont="1" applyBorder="1" applyAlignment="1">
      <alignment vertical="center"/>
    </xf>
    <xf numFmtId="166" fontId="3" fillId="0" borderId="4" xfId="0" applyFont="1" applyBorder="1" applyAlignment="1">
      <alignment vertical="center"/>
    </xf>
    <xf numFmtId="166" fontId="3" fillId="0" borderId="8" xfId="0" applyFont="1" applyBorder="1" applyAlignment="1">
      <alignment vertical="center"/>
    </xf>
    <xf numFmtId="166" fontId="9" fillId="2" borderId="15" xfId="0" applyFont="1" applyFill="1" applyBorder="1" applyAlignment="1">
      <alignment horizontal="center" vertical="center"/>
    </xf>
    <xf numFmtId="166" fontId="9" fillId="2" borderId="16" xfId="0" applyFont="1" applyFill="1" applyBorder="1" applyAlignment="1">
      <alignment horizontal="center" vertical="center"/>
    </xf>
    <xf numFmtId="166" fontId="9" fillId="2" borderId="17" xfId="0" applyFont="1" applyFill="1" applyBorder="1" applyAlignment="1">
      <alignment horizontal="center" vertical="center"/>
    </xf>
    <xf numFmtId="166" fontId="9" fillId="2" borderId="18" xfId="0" applyFont="1" applyFill="1" applyBorder="1" applyAlignment="1">
      <alignment horizontal="center" vertical="center"/>
    </xf>
    <xf numFmtId="166" fontId="9" fillId="2" borderId="0" xfId="0" applyFont="1" applyFill="1" applyAlignment="1">
      <alignment horizontal="center" vertical="center"/>
    </xf>
    <xf numFmtId="166" fontId="9" fillId="2" borderId="12" xfId="0" applyFont="1" applyFill="1" applyBorder="1" applyAlignment="1">
      <alignment horizontal="center" vertical="center"/>
    </xf>
    <xf numFmtId="166" fontId="9" fillId="2" borderId="19" xfId="0" applyFont="1" applyFill="1" applyBorder="1" applyAlignment="1">
      <alignment horizontal="center" vertical="center"/>
    </xf>
    <xf numFmtId="166" fontId="9" fillId="2" borderId="20" xfId="0" applyFont="1" applyFill="1" applyBorder="1" applyAlignment="1">
      <alignment horizontal="center" vertical="center"/>
    </xf>
    <xf numFmtId="166" fontId="9" fillId="2" borderId="21" xfId="0" applyFont="1" applyFill="1" applyBorder="1" applyAlignment="1">
      <alignment horizontal="center" vertical="center"/>
    </xf>
    <xf numFmtId="166" fontId="12" fillId="0" borderId="1" xfId="0" applyFont="1" applyBorder="1" applyAlignment="1">
      <alignment horizontal="center" vertical="center"/>
    </xf>
    <xf numFmtId="166" fontId="12" fillId="0" borderId="3" xfId="0" applyFont="1" applyBorder="1" applyAlignment="1">
      <alignment horizontal="center" vertical="center"/>
    </xf>
    <xf numFmtId="166" fontId="12" fillId="0" borderId="5" xfId="0" applyFont="1" applyBorder="1" applyAlignment="1">
      <alignment horizontal="center" vertical="center"/>
    </xf>
    <xf numFmtId="166" fontId="1" fillId="0" borderId="0" xfId="0" applyFont="1"/>
    <xf numFmtId="166" fontId="13" fillId="0" borderId="0" xfId="0" applyFont="1" applyAlignment="1">
      <alignment horizontal="center"/>
    </xf>
    <xf numFmtId="166" fontId="13" fillId="0" borderId="0" xfId="0" applyFont="1" applyAlignment="1">
      <alignment horizontal="center"/>
    </xf>
    <xf numFmtId="166" fontId="14" fillId="0" borderId="0" xfId="0" applyFont="1" applyAlignment="1">
      <alignment horizontal="center"/>
    </xf>
    <xf numFmtId="166" fontId="15" fillId="0" borderId="0" xfId="0" applyFont="1"/>
    <xf numFmtId="166" fontId="1" fillId="0" borderId="24" xfId="0" applyFont="1" applyBorder="1" applyAlignment="1">
      <alignment vertical="center"/>
    </xf>
    <xf numFmtId="166" fontId="1" fillId="0" borderId="25" xfId="0" applyFont="1" applyBorder="1" applyAlignment="1">
      <alignment vertical="center"/>
    </xf>
    <xf numFmtId="166" fontId="16" fillId="0" borderId="25" xfId="0" applyFont="1" applyBorder="1" applyAlignment="1">
      <alignment vertical="center"/>
    </xf>
    <xf numFmtId="166" fontId="16" fillId="0" borderId="26" xfId="0" applyFont="1" applyBorder="1" applyAlignment="1">
      <alignment vertical="center"/>
    </xf>
    <xf numFmtId="166" fontId="17" fillId="0" borderId="0" xfId="0" applyFont="1"/>
    <xf numFmtId="166" fontId="17" fillId="0" borderId="0" xfId="0" applyFont="1" applyAlignment="1">
      <alignment horizontal="center"/>
    </xf>
    <xf numFmtId="166" fontId="1" fillId="0" borderId="27" xfId="0" applyFont="1" applyBorder="1" applyAlignment="1">
      <alignment vertical="center"/>
    </xf>
    <xf numFmtId="166" fontId="1" fillId="0" borderId="0" xfId="0" applyFont="1" applyAlignment="1">
      <alignment vertical="center"/>
    </xf>
    <xf numFmtId="166" fontId="16" fillId="0" borderId="0" xfId="0" applyFont="1" applyAlignment="1">
      <alignment vertical="center"/>
    </xf>
    <xf numFmtId="166" fontId="16" fillId="0" borderId="28" xfId="0" applyFont="1" applyBorder="1" applyAlignment="1">
      <alignment vertical="center"/>
    </xf>
    <xf numFmtId="164" fontId="1" fillId="0" borderId="0" xfId="9" applyFont="1" applyBorder="1" applyAlignment="1"/>
    <xf numFmtId="166" fontId="1" fillId="0" borderId="27" xfId="0" applyFont="1" applyBorder="1" applyAlignment="1">
      <alignment horizontal="left" vertical="center" wrapText="1"/>
    </xf>
    <xf numFmtId="166" fontId="1" fillId="0" borderId="0" xfId="0" applyFont="1" applyAlignment="1">
      <alignment horizontal="left" vertical="center" wrapText="1"/>
    </xf>
    <xf numFmtId="166" fontId="1" fillId="0" borderId="28" xfId="0" applyFont="1" applyBorder="1" applyAlignment="1">
      <alignment horizontal="left" vertical="center" wrapText="1"/>
    </xf>
    <xf numFmtId="166" fontId="1" fillId="0" borderId="29" xfId="0" applyFont="1" applyBorder="1" applyAlignment="1">
      <alignment horizontal="left" vertical="center" wrapText="1"/>
    </xf>
    <xf numFmtId="166" fontId="1" fillId="0" borderId="20" xfId="0" applyFont="1" applyBorder="1" applyAlignment="1">
      <alignment horizontal="left" vertical="center" wrapText="1"/>
    </xf>
    <xf numFmtId="166" fontId="1" fillId="0" borderId="30" xfId="0" applyFont="1" applyBorder="1" applyAlignment="1">
      <alignment horizontal="left" vertical="center" wrapText="1"/>
    </xf>
    <xf numFmtId="4" fontId="1" fillId="0" borderId="0" xfId="0" applyNumberFormat="1" applyFont="1"/>
    <xf numFmtId="166" fontId="18" fillId="0" borderId="31" xfId="0" applyFont="1" applyBorder="1" applyAlignment="1">
      <alignment horizontal="center"/>
    </xf>
    <xf numFmtId="166" fontId="18" fillId="0" borderId="32" xfId="0" applyFont="1" applyBorder="1" applyAlignment="1">
      <alignment horizontal="center"/>
    </xf>
    <xf numFmtId="166" fontId="18" fillId="0" borderId="33" xfId="0" applyFont="1" applyBorder="1" applyAlignment="1">
      <alignment horizontal="center"/>
    </xf>
    <xf numFmtId="164" fontId="17" fillId="0" borderId="0" xfId="9" quotePrefix="1" applyFont="1" applyBorder="1" applyAlignment="1"/>
    <xf numFmtId="166" fontId="1" fillId="0" borderId="18" xfId="0" applyFont="1" applyBorder="1"/>
    <xf numFmtId="166" fontId="1" fillId="0" borderId="12" xfId="0" applyFont="1" applyBorder="1"/>
    <xf numFmtId="166" fontId="17" fillId="0" borderId="31" xfId="0" applyFont="1" applyBorder="1" applyAlignment="1">
      <alignment horizontal="center"/>
    </xf>
    <xf numFmtId="166" fontId="17" fillId="0" borderId="33" xfId="0" applyFont="1" applyBorder="1" applyAlignment="1">
      <alignment horizontal="center"/>
    </xf>
    <xf numFmtId="166" fontId="17" fillId="0" borderId="34" xfId="0" applyFont="1" applyBorder="1" applyAlignment="1">
      <alignment horizontal="center"/>
    </xf>
    <xf numFmtId="166" fontId="17" fillId="0" borderId="31" xfId="0" applyFont="1" applyBorder="1"/>
    <xf numFmtId="166" fontId="17" fillId="0" borderId="32" xfId="0" applyFont="1" applyBorder="1"/>
    <xf numFmtId="166" fontId="17" fillId="0" borderId="32" xfId="0" applyFont="1" applyBorder="1" applyAlignment="1">
      <alignment horizontal="center"/>
    </xf>
    <xf numFmtId="166" fontId="17" fillId="0" borderId="33" xfId="0" applyFont="1" applyBorder="1" applyAlignment="1">
      <alignment horizontal="center"/>
    </xf>
    <xf numFmtId="166" fontId="17" fillId="0" borderId="15" xfId="0" applyFont="1" applyBorder="1" applyAlignment="1">
      <alignment horizontal="left" vertical="center" wrapText="1"/>
    </xf>
    <xf numFmtId="166" fontId="17" fillId="0" borderId="17" xfId="0" applyFont="1" applyBorder="1" applyAlignment="1">
      <alignment horizontal="left" vertical="center" wrapText="1"/>
    </xf>
    <xf numFmtId="166" fontId="17" fillId="0" borderId="35" xfId="0" applyFont="1" applyBorder="1" applyAlignment="1">
      <alignment horizontal="left"/>
    </xf>
    <xf numFmtId="168" fontId="17" fillId="0" borderId="35" xfId="0" applyNumberFormat="1" applyFont="1" applyBorder="1" applyAlignment="1">
      <alignment horizontal="center"/>
    </xf>
    <xf numFmtId="10" fontId="17" fillId="0" borderId="36" xfId="0" applyNumberFormat="1" applyFont="1" applyBorder="1" applyAlignment="1">
      <alignment horizontal="center"/>
    </xf>
    <xf numFmtId="166" fontId="17" fillId="0" borderId="18" xfId="0" applyFont="1" applyBorder="1" applyAlignment="1">
      <alignment horizontal="left" vertical="center" wrapText="1"/>
    </xf>
    <xf numFmtId="166" fontId="17" fillId="0" borderId="12" xfId="0" applyFont="1" applyBorder="1" applyAlignment="1">
      <alignment horizontal="left" vertical="center" wrapText="1"/>
    </xf>
    <xf numFmtId="166" fontId="17" fillId="0" borderId="31" xfId="0" applyFont="1" applyBorder="1" applyAlignment="1">
      <alignment horizontal="left"/>
    </xf>
    <xf numFmtId="168" fontId="17" fillId="0" borderId="32" xfId="0" applyNumberFormat="1" applyFont="1" applyBorder="1" applyAlignment="1">
      <alignment horizontal="center"/>
    </xf>
    <xf numFmtId="10" fontId="17" fillId="0" borderId="33" xfId="0" applyNumberFormat="1" applyFont="1" applyBorder="1" applyAlignment="1">
      <alignment horizontal="center"/>
    </xf>
    <xf numFmtId="166" fontId="17" fillId="0" borderId="37" xfId="0" applyFont="1" applyBorder="1" applyAlignment="1">
      <alignment horizontal="left"/>
    </xf>
    <xf numFmtId="10" fontId="17" fillId="0" borderId="34" xfId="0" applyNumberFormat="1" applyFont="1" applyBorder="1" applyAlignment="1">
      <alignment horizontal="center"/>
    </xf>
    <xf numFmtId="168" fontId="17" fillId="0" borderId="33" xfId="0" applyNumberFormat="1" applyFont="1" applyBorder="1" applyAlignment="1">
      <alignment horizontal="center"/>
    </xf>
    <xf numFmtId="166" fontId="17" fillId="0" borderId="38" xfId="0" applyFont="1" applyBorder="1" applyAlignment="1">
      <alignment horizontal="left" vertical="center" wrapText="1"/>
    </xf>
    <xf numFmtId="166" fontId="17" fillId="0" borderId="39" xfId="0" applyFont="1" applyBorder="1" applyAlignment="1">
      <alignment horizontal="left" vertical="center" wrapText="1"/>
    </xf>
    <xf numFmtId="166" fontId="17" fillId="0" borderId="37" xfId="0" applyFont="1" applyBorder="1"/>
    <xf numFmtId="168" fontId="17" fillId="0" borderId="37" xfId="0" applyNumberFormat="1" applyFont="1" applyBorder="1" applyAlignment="1">
      <alignment horizontal="center"/>
    </xf>
    <xf numFmtId="10" fontId="17" fillId="0" borderId="37" xfId="0" applyNumberFormat="1" applyFont="1" applyBorder="1" applyAlignment="1">
      <alignment horizontal="center"/>
    </xf>
    <xf numFmtId="166" fontId="14" fillId="0" borderId="0" xfId="0" applyFont="1"/>
    <xf numFmtId="168" fontId="17" fillId="0" borderId="0" xfId="0" applyNumberFormat="1" applyFont="1" applyAlignment="1">
      <alignment horizontal="center"/>
    </xf>
    <xf numFmtId="166" fontId="19" fillId="0" borderId="0" xfId="0" applyFont="1"/>
  </cellXfs>
  <cellStyles count="12">
    <cellStyle name="Moeda" xfId="1" builtinId="4"/>
    <cellStyle name="Moeda 2" xfId="2" xr:uid="{00000000-0005-0000-0000-000001000000}"/>
    <cellStyle name="Moeda 3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3" xfId="6" xr:uid="{00000000-0005-0000-0000-000006000000}"/>
    <cellStyle name="Porcentagem" xfId="7" builtinId="5"/>
    <cellStyle name="Porcentagem 2" xfId="8" xr:uid="{00000000-0005-0000-0000-000008000000}"/>
    <cellStyle name="Vírgula" xfId="9" builtinId="3"/>
    <cellStyle name="Vírgula 2" xfId="10" xr:uid="{00000000-0005-0000-0000-00000A000000}"/>
    <cellStyle name="Vírgula 3" xfId="11" xr:uid="{00000000-0005-0000-0000-00000B000000}"/>
  </cellStyles>
  <dxfs count="4"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76200</xdr:rowOff>
    </xdr:from>
    <xdr:to>
      <xdr:col>0</xdr:col>
      <xdr:colOff>685800</xdr:colOff>
      <xdr:row>3</xdr:row>
      <xdr:rowOff>76200</xdr:rowOff>
    </xdr:to>
    <xdr:pic>
      <xdr:nvPicPr>
        <xdr:cNvPr id="5336" name="Imagem 1" descr="Brasão Indaiatuba.jpg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76200"/>
          <a:ext cx="5429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192</xdr:row>
      <xdr:rowOff>0</xdr:rowOff>
    </xdr:from>
    <xdr:ext cx="2714589" cy="1125693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648200" y="50596800"/>
          <a:ext cx="2714589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pt-BR" sz="1100"/>
            <a:t>Indaiatuba,</a:t>
          </a:r>
          <a:r>
            <a:rPr lang="pt-BR" sz="1100" baseline="0"/>
            <a:t>  07 de abril de 2026</a:t>
          </a:r>
          <a:endParaRPr lang="pt-BR" sz="1100"/>
        </a:p>
        <a:p>
          <a:endParaRPr lang="pt-BR" sz="1100"/>
        </a:p>
        <a:p>
          <a:endParaRPr lang="pt-BR" sz="1100"/>
        </a:p>
        <a:p>
          <a:r>
            <a:rPr lang="pt-B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Robenilton Dothe Oliveira Lima</a:t>
          </a:r>
          <a:endParaRPr lang="pt-BR" sz="1400">
            <a:effectLst/>
          </a:endParaRPr>
        </a:p>
        <a:p>
          <a:r>
            <a:rPr lang="pt-BR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Engenheiro Civil</a:t>
          </a:r>
          <a:endParaRPr lang="pt-BR" sz="1400">
            <a:effectLst/>
          </a:endParaRPr>
        </a:p>
        <a:p>
          <a:r>
            <a:rPr lang="pt-BR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Crea-SP nº 5060.266.399</a:t>
          </a:r>
          <a:endParaRPr lang="pt-BR" sz="1400"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19050</xdr:rowOff>
    </xdr:from>
    <xdr:to>
      <xdr:col>0</xdr:col>
      <xdr:colOff>714375</xdr:colOff>
      <xdr:row>4</xdr:row>
      <xdr:rowOff>114300</xdr:rowOff>
    </xdr:to>
    <xdr:pic>
      <xdr:nvPicPr>
        <xdr:cNvPr id="2" name="Picture 2" descr="Brasão%20Municipio">
          <a:extLst>
            <a:ext uri="{FF2B5EF4-FFF2-40B4-BE49-F238E27FC236}">
              <a16:creationId xmlns:a16="http://schemas.microsoft.com/office/drawing/2014/main" id="{068CF840-60D9-45DB-B224-42593B185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7143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914400</xdr:colOff>
      <xdr:row>23</xdr:row>
      <xdr:rowOff>9525</xdr:rowOff>
    </xdr:from>
    <xdr:ext cx="2714589" cy="1125693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709D3CF9-0953-42DC-9E39-A4706B7C7F19}"/>
            </a:ext>
          </a:extLst>
        </xdr:cNvPr>
        <xdr:cNvSpPr txBox="1"/>
      </xdr:nvSpPr>
      <xdr:spPr>
        <a:xfrm>
          <a:off x="2819400" y="4762500"/>
          <a:ext cx="2714589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pt-BR" sz="1100"/>
            <a:t>Indaiatuba,</a:t>
          </a:r>
          <a:r>
            <a:rPr lang="pt-BR" sz="1100" baseline="0"/>
            <a:t>  07 de abril de 2026</a:t>
          </a:r>
          <a:endParaRPr lang="pt-BR" sz="1100"/>
        </a:p>
        <a:p>
          <a:endParaRPr lang="pt-BR" sz="1100"/>
        </a:p>
        <a:p>
          <a:endParaRPr lang="pt-BR" sz="1100"/>
        </a:p>
        <a:p>
          <a:r>
            <a:rPr lang="pt-B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Robenilton Dothe Oliveira Lima</a:t>
          </a:r>
          <a:endParaRPr lang="pt-BR" sz="1400">
            <a:effectLst/>
          </a:endParaRPr>
        </a:p>
        <a:p>
          <a:r>
            <a:rPr lang="pt-BR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Engenheiro Civil</a:t>
          </a:r>
          <a:endParaRPr lang="pt-BR" sz="1400">
            <a:effectLst/>
          </a:endParaRPr>
        </a:p>
        <a:p>
          <a:r>
            <a:rPr lang="pt-BR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Crea-SP nº 5060.266.399</a:t>
          </a:r>
          <a:endParaRPr lang="pt-BR" sz="1400"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W191"/>
  <sheetViews>
    <sheetView showZeros="0" tabSelected="1" view="pageBreakPreview" zoomScale="130" zoomScaleNormal="130" zoomScaleSheetLayoutView="130" workbookViewId="0">
      <pane ySplit="10" topLeftCell="A189" activePane="bottomLeft" state="frozen"/>
      <selection pane="bottomLeft" activeCell="A11" sqref="A11"/>
    </sheetView>
  </sheetViews>
  <sheetFormatPr defaultRowHeight="15.75" x14ac:dyDescent="0.25"/>
  <cols>
    <col min="1" max="1" width="11.109375" style="1" customWidth="1"/>
    <col min="2" max="2" width="6.33203125" style="1" customWidth="1"/>
    <col min="3" max="3" width="36.77734375" style="1" customWidth="1"/>
    <col min="4" max="4" width="5.77734375" style="1" customWidth="1"/>
    <col min="5" max="5" width="7.77734375" style="1" customWidth="1"/>
    <col min="6" max="6" width="9.77734375" style="1" hidden="1" customWidth="1"/>
    <col min="7" max="7" width="9.77734375" style="1" customWidth="1"/>
    <col min="8" max="8" width="12.77734375" style="1" customWidth="1"/>
    <col min="9" max="9" width="13.44140625" style="1" customWidth="1"/>
    <col min="10" max="11" width="8.88671875" style="1"/>
    <col min="12" max="12" width="9.21875" style="1" bestFit="1" customWidth="1"/>
    <col min="13" max="16384" width="8.88671875" style="1"/>
  </cols>
  <sheetData>
    <row r="1" spans="1:9" x14ac:dyDescent="0.25">
      <c r="A1" s="104" t="s">
        <v>0</v>
      </c>
      <c r="B1" s="105"/>
      <c r="C1" s="105"/>
      <c r="D1" s="105"/>
      <c r="E1" s="105"/>
      <c r="F1" s="105"/>
      <c r="G1" s="105"/>
      <c r="H1" s="106"/>
    </row>
    <row r="2" spans="1:9" x14ac:dyDescent="0.25">
      <c r="A2" s="107"/>
      <c r="B2" s="108"/>
      <c r="C2" s="108"/>
      <c r="D2" s="108"/>
      <c r="E2" s="108"/>
      <c r="F2" s="108"/>
      <c r="G2" s="108"/>
      <c r="H2" s="109"/>
    </row>
    <row r="3" spans="1:9" x14ac:dyDescent="0.25">
      <c r="A3" s="107"/>
      <c r="B3" s="108"/>
      <c r="C3" s="108"/>
      <c r="D3" s="108"/>
      <c r="E3" s="108"/>
      <c r="F3" s="108"/>
      <c r="G3" s="108"/>
      <c r="H3" s="109"/>
    </row>
    <row r="4" spans="1:9" x14ac:dyDescent="0.25">
      <c r="A4" s="110"/>
      <c r="B4" s="111"/>
      <c r="C4" s="111"/>
      <c r="D4" s="111"/>
      <c r="E4" s="111"/>
      <c r="F4" s="111"/>
      <c r="G4" s="111"/>
      <c r="H4" s="112"/>
    </row>
    <row r="5" spans="1:9" x14ac:dyDescent="0.25">
      <c r="A5" s="113" t="s">
        <v>8</v>
      </c>
      <c r="B5" s="114"/>
      <c r="C5" s="114"/>
      <c r="D5" s="114"/>
      <c r="E5" s="114"/>
      <c r="F5" s="114"/>
      <c r="G5" s="114"/>
      <c r="H5" s="115"/>
    </row>
    <row r="6" spans="1:9" x14ac:dyDescent="0.25">
      <c r="A6" s="2" t="s">
        <v>22</v>
      </c>
      <c r="B6" s="3"/>
      <c r="C6" s="101" t="s">
        <v>74</v>
      </c>
      <c r="D6" s="101"/>
      <c r="E6" s="101"/>
      <c r="F6" s="101"/>
      <c r="G6" s="102"/>
      <c r="H6" s="103"/>
    </row>
    <row r="7" spans="1:9" x14ac:dyDescent="0.25">
      <c r="A7" s="2" t="s">
        <v>21</v>
      </c>
      <c r="B7" s="3"/>
      <c r="C7" s="101" t="s">
        <v>100</v>
      </c>
      <c r="D7" s="101"/>
      <c r="E7" s="101"/>
      <c r="F7" s="101"/>
      <c r="G7" s="102"/>
      <c r="H7" s="103"/>
    </row>
    <row r="8" spans="1:9" x14ac:dyDescent="0.25">
      <c r="A8" s="2" t="s">
        <v>23</v>
      </c>
      <c r="B8" s="3"/>
      <c r="C8" s="101" t="s">
        <v>101</v>
      </c>
      <c r="D8" s="101"/>
      <c r="E8" s="101"/>
      <c r="F8" s="101"/>
      <c r="G8" s="102"/>
      <c r="H8" s="103"/>
    </row>
    <row r="9" spans="1:9" x14ac:dyDescent="0.25">
      <c r="A9" s="97" t="s">
        <v>275</v>
      </c>
      <c r="B9" s="4"/>
      <c r="C9" s="4"/>
      <c r="D9" s="4"/>
      <c r="E9" s="5" t="s">
        <v>37</v>
      </c>
      <c r="F9" s="5" t="s">
        <v>37</v>
      </c>
      <c r="G9" s="98">
        <v>0.24210000000000001</v>
      </c>
      <c r="H9" s="6"/>
    </row>
    <row r="10" spans="1:9" ht="15" customHeight="1" x14ac:dyDescent="0.25">
      <c r="A10" s="7" t="s">
        <v>9</v>
      </c>
      <c r="B10" s="8" t="s">
        <v>40</v>
      </c>
      <c r="C10" s="9" t="s">
        <v>10</v>
      </c>
      <c r="D10" s="9" t="s">
        <v>11</v>
      </c>
      <c r="E10" s="9" t="s">
        <v>12</v>
      </c>
      <c r="F10" s="9" t="s">
        <v>13</v>
      </c>
      <c r="G10" s="9" t="s">
        <v>38</v>
      </c>
      <c r="H10" s="10" t="s">
        <v>14</v>
      </c>
      <c r="I10" s="11"/>
    </row>
    <row r="11" spans="1:9" ht="15" customHeight="1" x14ac:dyDescent="0.25">
      <c r="A11" s="12">
        <v>1</v>
      </c>
      <c r="B11" s="14"/>
      <c r="C11" s="14" t="s">
        <v>102</v>
      </c>
      <c r="D11" s="14"/>
      <c r="E11" s="14"/>
      <c r="F11" s="14"/>
      <c r="G11" s="14"/>
      <c r="H11" s="76"/>
      <c r="I11" s="11"/>
    </row>
    <row r="12" spans="1:9" ht="15" customHeight="1" x14ac:dyDescent="0.25">
      <c r="A12" s="16" t="s">
        <v>87</v>
      </c>
      <c r="B12" s="17"/>
      <c r="C12" s="18" t="s">
        <v>103</v>
      </c>
      <c r="D12" s="18"/>
      <c r="E12" s="18"/>
      <c r="F12" s="18"/>
      <c r="G12" s="18"/>
      <c r="H12" s="19"/>
      <c r="I12" s="11"/>
    </row>
    <row r="13" spans="1:9" ht="15" customHeight="1" x14ac:dyDescent="0.25">
      <c r="A13" s="48" t="s">
        <v>36</v>
      </c>
      <c r="B13" s="77" t="s">
        <v>36</v>
      </c>
      <c r="C13" s="20" t="s">
        <v>104</v>
      </c>
      <c r="D13" s="66" t="s">
        <v>53</v>
      </c>
      <c r="E13" s="71">
        <f>ROUND(12*7*4*8,2)</f>
        <v>2688</v>
      </c>
      <c r="F13" s="21">
        <v>42.36</v>
      </c>
      <c r="G13" s="22">
        <f>ROUND((1+$G$9)*F13,2)</f>
        <v>52.62</v>
      </c>
      <c r="H13" s="23">
        <f>ROUND(E13*G13,2)</f>
        <v>141442.56</v>
      </c>
      <c r="I13" s="11"/>
    </row>
    <row r="14" spans="1:9" ht="15" customHeight="1" x14ac:dyDescent="0.25">
      <c r="A14" s="48">
        <v>90778</v>
      </c>
      <c r="B14" s="77" t="s">
        <v>41</v>
      </c>
      <c r="C14" s="20" t="s">
        <v>105</v>
      </c>
      <c r="D14" s="66" t="s">
        <v>53</v>
      </c>
      <c r="E14" s="71">
        <f>ROUND(3*3*4*8,2)</f>
        <v>288</v>
      </c>
      <c r="F14" s="21">
        <v>145.96</v>
      </c>
      <c r="G14" s="22">
        <f>ROUND((1+$G$9)*F14,2)</f>
        <v>181.3</v>
      </c>
      <c r="H14" s="23">
        <f>ROUND(E14*G14,2)</f>
        <v>52214.400000000001</v>
      </c>
      <c r="I14" s="11"/>
    </row>
    <row r="15" spans="1:9" ht="30" customHeight="1" x14ac:dyDescent="0.25">
      <c r="A15" s="78">
        <v>100309</v>
      </c>
      <c r="B15" s="77" t="s">
        <v>41</v>
      </c>
      <c r="C15" s="20" t="s">
        <v>142</v>
      </c>
      <c r="D15" s="66" t="s">
        <v>53</v>
      </c>
      <c r="E15" s="71">
        <f>ROUND(8*5*4*8,2)</f>
        <v>1280</v>
      </c>
      <c r="F15" s="21">
        <v>8.83</v>
      </c>
      <c r="G15" s="22">
        <f>ROUND((1+$G$9)*F15,2)</f>
        <v>10.97</v>
      </c>
      <c r="H15" s="23">
        <f>ROUND(E15*G15,2)</f>
        <v>14041.6</v>
      </c>
      <c r="I15" s="11"/>
    </row>
    <row r="16" spans="1:9" ht="15" customHeight="1" x14ac:dyDescent="0.25">
      <c r="A16" s="16" t="s">
        <v>88</v>
      </c>
      <c r="B16" s="17"/>
      <c r="C16" s="18" t="s">
        <v>106</v>
      </c>
      <c r="D16" s="18"/>
      <c r="E16" s="18"/>
      <c r="F16" s="18"/>
      <c r="G16" s="18"/>
      <c r="H16" s="19"/>
      <c r="I16" s="11"/>
    </row>
    <row r="17" spans="1:9" ht="15" customHeight="1" x14ac:dyDescent="0.25">
      <c r="A17" s="48" t="s">
        <v>256</v>
      </c>
      <c r="B17" s="47" t="s">
        <v>42</v>
      </c>
      <c r="C17" s="20" t="s">
        <v>107</v>
      </c>
      <c r="D17" s="66" t="s">
        <v>1</v>
      </c>
      <c r="E17" s="71">
        <f>ROUND(3*6,2)</f>
        <v>18</v>
      </c>
      <c r="F17" s="21">
        <v>399.1</v>
      </c>
      <c r="G17" s="22">
        <f>ROUND((1+$G$9)*F17,2)</f>
        <v>495.72</v>
      </c>
      <c r="H17" s="23">
        <f>ROUND(E17*G17,2)</f>
        <v>8922.9599999999991</v>
      </c>
      <c r="I17" s="11"/>
    </row>
    <row r="18" spans="1:9" ht="15" customHeight="1" x14ac:dyDescent="0.25">
      <c r="A18" s="16" t="s">
        <v>89</v>
      </c>
      <c r="B18" s="17"/>
      <c r="C18" s="18" t="s">
        <v>108</v>
      </c>
      <c r="D18" s="18"/>
      <c r="E18" s="18"/>
      <c r="F18" s="18"/>
      <c r="G18" s="18"/>
      <c r="H18" s="19"/>
      <c r="I18" s="11"/>
    </row>
    <row r="19" spans="1:9" ht="15" customHeight="1" x14ac:dyDescent="0.25">
      <c r="A19" s="48" t="s">
        <v>218</v>
      </c>
      <c r="B19" s="77" t="s">
        <v>209</v>
      </c>
      <c r="C19" s="20" t="s">
        <v>219</v>
      </c>
      <c r="D19" s="66" t="s">
        <v>220</v>
      </c>
      <c r="E19" s="71">
        <f>ROUND(2*18,2)</f>
        <v>36</v>
      </c>
      <c r="F19" s="21">
        <v>981.38</v>
      </c>
      <c r="G19" s="22">
        <f>ROUND((1+$G$9)*F19,2)</f>
        <v>1218.97</v>
      </c>
      <c r="H19" s="23">
        <f>ROUND(E19*G19,2)</f>
        <v>43882.92</v>
      </c>
      <c r="I19" s="11"/>
    </row>
    <row r="20" spans="1:9" ht="45" customHeight="1" x14ac:dyDescent="0.25">
      <c r="A20" s="48" t="s">
        <v>221</v>
      </c>
      <c r="B20" s="77" t="s">
        <v>209</v>
      </c>
      <c r="C20" s="20" t="s">
        <v>222</v>
      </c>
      <c r="D20" s="66" t="s">
        <v>220</v>
      </c>
      <c r="E20" s="71">
        <f>ROUND(2*18,2)</f>
        <v>36</v>
      </c>
      <c r="F20" s="21">
        <v>1504.39</v>
      </c>
      <c r="G20" s="22">
        <f>ROUND((1+$G$9)*F20,2)</f>
        <v>1868.6</v>
      </c>
      <c r="H20" s="23">
        <f>ROUND(E20*G20,2)</f>
        <v>67269.600000000006</v>
      </c>
      <c r="I20" s="11"/>
    </row>
    <row r="21" spans="1:9" ht="30" customHeight="1" x14ac:dyDescent="0.25">
      <c r="A21" s="48" t="s">
        <v>223</v>
      </c>
      <c r="B21" s="77" t="s">
        <v>209</v>
      </c>
      <c r="C21" s="20" t="s">
        <v>224</v>
      </c>
      <c r="D21" s="66" t="s">
        <v>220</v>
      </c>
      <c r="E21" s="71">
        <f>ROUND(3*18,2)</f>
        <v>54</v>
      </c>
      <c r="F21" s="21">
        <v>981.38</v>
      </c>
      <c r="G21" s="22">
        <f>ROUND((1+$G$9)*F21,2)</f>
        <v>1218.97</v>
      </c>
      <c r="H21" s="23">
        <f>ROUND(E21*G21,2)</f>
        <v>65824.38</v>
      </c>
      <c r="I21" s="11"/>
    </row>
    <row r="22" spans="1:9" ht="30" customHeight="1" x14ac:dyDescent="0.25">
      <c r="A22" s="48" t="s">
        <v>225</v>
      </c>
      <c r="B22" s="77" t="s">
        <v>209</v>
      </c>
      <c r="C22" s="20" t="s">
        <v>226</v>
      </c>
      <c r="D22" s="66" t="s">
        <v>220</v>
      </c>
      <c r="E22" s="71">
        <v>18</v>
      </c>
      <c r="F22" s="21">
        <v>1564.5</v>
      </c>
      <c r="G22" s="22">
        <f>ROUND((1+$G$9)*F22,2)</f>
        <v>1943.27</v>
      </c>
      <c r="H22" s="23">
        <f>ROUND(E22*G22,2)</f>
        <v>34978.86</v>
      </c>
      <c r="I22" s="11"/>
    </row>
    <row r="23" spans="1:9" ht="15" customHeight="1" x14ac:dyDescent="0.25">
      <c r="A23" s="48" t="s">
        <v>227</v>
      </c>
      <c r="B23" s="77" t="s">
        <v>209</v>
      </c>
      <c r="C23" s="20" t="s">
        <v>228</v>
      </c>
      <c r="D23" s="66" t="s">
        <v>220</v>
      </c>
      <c r="E23" s="71">
        <v>18</v>
      </c>
      <c r="F23" s="21">
        <v>982.48</v>
      </c>
      <c r="G23" s="22">
        <f>ROUND((1+$G$9)*F23,2)</f>
        <v>1220.3399999999999</v>
      </c>
      <c r="H23" s="23">
        <f>ROUND(E23*G23,2)</f>
        <v>21966.12</v>
      </c>
      <c r="I23" s="11"/>
    </row>
    <row r="24" spans="1:9" ht="15" customHeight="1" x14ac:dyDescent="0.25">
      <c r="A24" s="16" t="s">
        <v>109</v>
      </c>
      <c r="B24" s="17"/>
      <c r="C24" s="18" t="s">
        <v>110</v>
      </c>
      <c r="D24" s="18"/>
      <c r="E24" s="18"/>
      <c r="F24" s="18"/>
      <c r="G24" s="18"/>
      <c r="H24" s="19"/>
      <c r="I24" s="11"/>
    </row>
    <row r="25" spans="1:9" ht="15" customHeight="1" x14ac:dyDescent="0.25">
      <c r="A25" s="51" t="s">
        <v>257</v>
      </c>
      <c r="B25" s="77" t="s">
        <v>42</v>
      </c>
      <c r="C25" s="79" t="s">
        <v>143</v>
      </c>
      <c r="D25" s="66" t="s">
        <v>11</v>
      </c>
      <c r="E25" s="71">
        <v>20</v>
      </c>
      <c r="F25" s="21">
        <v>378.21</v>
      </c>
      <c r="G25" s="22">
        <f>ROUND((1+$G$9)*F25,2)</f>
        <v>469.77</v>
      </c>
      <c r="H25" s="23">
        <f>ROUND(E25*G25,2)</f>
        <v>9395.4</v>
      </c>
      <c r="I25" s="11"/>
    </row>
    <row r="26" spans="1:9" ht="15" customHeight="1" x14ac:dyDescent="0.25">
      <c r="A26" s="51" t="s">
        <v>258</v>
      </c>
      <c r="B26" s="77" t="s">
        <v>42</v>
      </c>
      <c r="C26" s="79" t="s">
        <v>111</v>
      </c>
      <c r="D26" s="66" t="s">
        <v>11</v>
      </c>
      <c r="E26" s="71">
        <v>20</v>
      </c>
      <c r="F26" s="21">
        <v>238.51</v>
      </c>
      <c r="G26" s="22">
        <f>ROUND((1+$G$9)*F26,2)</f>
        <v>296.25</v>
      </c>
      <c r="H26" s="23">
        <f>ROUND(E26*G26,2)</f>
        <v>5925</v>
      </c>
      <c r="I26" s="11"/>
    </row>
    <row r="27" spans="1:9" ht="15" customHeight="1" x14ac:dyDescent="0.25">
      <c r="A27" s="48" t="s">
        <v>112</v>
      </c>
      <c r="B27" s="77" t="s">
        <v>36</v>
      </c>
      <c r="C27" s="20" t="s">
        <v>113</v>
      </c>
      <c r="D27" s="66" t="s">
        <v>114</v>
      </c>
      <c r="E27" s="71">
        <v>1</v>
      </c>
      <c r="F27" s="21">
        <v>8000</v>
      </c>
      <c r="G27" s="22">
        <f>ROUND((1+$G$9)*F27,2)</f>
        <v>9936.7999999999993</v>
      </c>
      <c r="H27" s="23">
        <f>ROUND(E27*G27,2)</f>
        <v>9936.7999999999993</v>
      </c>
      <c r="I27" s="11"/>
    </row>
    <row r="28" spans="1:9" ht="15" customHeight="1" x14ac:dyDescent="0.25">
      <c r="A28" s="48" t="s">
        <v>115</v>
      </c>
      <c r="B28" s="77" t="s">
        <v>36</v>
      </c>
      <c r="C28" s="20" t="s">
        <v>116</v>
      </c>
      <c r="D28" s="66" t="s">
        <v>114</v>
      </c>
      <c r="E28" s="71">
        <v>1</v>
      </c>
      <c r="F28" s="21">
        <v>5200</v>
      </c>
      <c r="G28" s="22">
        <f>ROUND((1+$G$9)*F28,2)</f>
        <v>6458.92</v>
      </c>
      <c r="H28" s="23">
        <f>ROUND(E28*G28,2)</f>
        <v>6458.92</v>
      </c>
      <c r="I28" s="11"/>
    </row>
    <row r="29" spans="1:9" ht="15" customHeight="1" x14ac:dyDescent="0.25">
      <c r="A29" s="43"/>
      <c r="B29" s="80"/>
      <c r="C29" s="80"/>
      <c r="D29" s="80"/>
      <c r="E29" s="80"/>
      <c r="F29" s="81"/>
      <c r="G29" s="82" t="s">
        <v>117</v>
      </c>
      <c r="H29" s="31">
        <f>SUBTOTAL(9,H13:H28)</f>
        <v>482259.52</v>
      </c>
      <c r="I29" s="11"/>
    </row>
    <row r="30" spans="1:9" ht="15" customHeight="1" x14ac:dyDescent="0.25">
      <c r="A30" s="73"/>
      <c r="B30" s="74"/>
      <c r="C30" s="74"/>
      <c r="D30" s="74"/>
      <c r="E30" s="74"/>
      <c r="F30" s="74"/>
      <c r="G30" s="74"/>
      <c r="H30" s="75"/>
      <c r="I30" s="11"/>
    </row>
    <row r="31" spans="1:9" ht="15" customHeight="1" x14ac:dyDescent="0.25">
      <c r="A31" s="12">
        <v>2</v>
      </c>
      <c r="B31" s="13"/>
      <c r="C31" s="14" t="s">
        <v>15</v>
      </c>
      <c r="D31" s="14"/>
      <c r="E31" s="14"/>
      <c r="F31" s="14"/>
      <c r="G31" s="14"/>
      <c r="H31" s="15"/>
      <c r="I31" s="11"/>
    </row>
    <row r="32" spans="1:9" ht="15" customHeight="1" x14ac:dyDescent="0.25">
      <c r="A32" s="16" t="s">
        <v>46</v>
      </c>
      <c r="B32" s="17"/>
      <c r="C32" s="18" t="s">
        <v>16</v>
      </c>
      <c r="D32" s="18"/>
      <c r="E32" s="18"/>
      <c r="F32" s="18"/>
      <c r="G32" s="18"/>
      <c r="H32" s="19"/>
      <c r="I32" s="11"/>
    </row>
    <row r="33" spans="1:13" ht="30" customHeight="1" x14ac:dyDescent="0.25">
      <c r="A33" s="48">
        <v>99063</v>
      </c>
      <c r="B33" s="47" t="s">
        <v>41</v>
      </c>
      <c r="C33" s="20" t="s">
        <v>57</v>
      </c>
      <c r="D33" s="66" t="s">
        <v>27</v>
      </c>
      <c r="E33" s="71">
        <f>SUM(E93:E95)</f>
        <v>225</v>
      </c>
      <c r="F33" s="21">
        <v>11.9</v>
      </c>
      <c r="G33" s="22">
        <f>ROUND((1+$G$9)*F33,2)</f>
        <v>14.78</v>
      </c>
      <c r="H33" s="23">
        <f>ROUND(E33*G33,2)</f>
        <v>3325.5</v>
      </c>
      <c r="I33" s="11"/>
    </row>
    <row r="34" spans="1:13" ht="30" customHeight="1" x14ac:dyDescent="0.25">
      <c r="A34" s="51" t="s">
        <v>259</v>
      </c>
      <c r="B34" s="47" t="s">
        <v>42</v>
      </c>
      <c r="C34" s="20" t="s">
        <v>144</v>
      </c>
      <c r="D34" s="66" t="s">
        <v>1</v>
      </c>
      <c r="E34" s="71">
        <f>ROUND(E139+E124+(0.45*E116),2)</f>
        <v>4960.3100000000004</v>
      </c>
      <c r="F34" s="21">
        <v>0.9</v>
      </c>
      <c r="G34" s="22">
        <f>ROUND((1+$G$9)*F34,2)</f>
        <v>1.1200000000000001</v>
      </c>
      <c r="H34" s="23">
        <f>ROUND(E34*G34,2)</f>
        <v>5555.55</v>
      </c>
      <c r="I34" s="11"/>
    </row>
    <row r="35" spans="1:13" ht="15" customHeight="1" x14ac:dyDescent="0.25">
      <c r="A35" s="16" t="s">
        <v>176</v>
      </c>
      <c r="B35" s="17"/>
      <c r="C35" s="18" t="s">
        <v>58</v>
      </c>
      <c r="D35" s="18"/>
      <c r="E35" s="18"/>
      <c r="F35" s="18"/>
      <c r="G35" s="18"/>
      <c r="H35" s="19"/>
      <c r="I35" s="11"/>
    </row>
    <row r="36" spans="1:13" ht="30" customHeight="1" x14ac:dyDescent="0.25">
      <c r="A36" s="48" t="s">
        <v>260</v>
      </c>
      <c r="B36" s="47" t="s">
        <v>42</v>
      </c>
      <c r="C36" s="20" t="s">
        <v>72</v>
      </c>
      <c r="D36" s="66" t="s">
        <v>27</v>
      </c>
      <c r="E36" s="71">
        <f>E116/2</f>
        <v>327.48500000000001</v>
      </c>
      <c r="F36" s="21">
        <v>17.309999999999999</v>
      </c>
      <c r="G36" s="22">
        <f>ROUND((1+$G$9)*F36,2)</f>
        <v>21.5</v>
      </c>
      <c r="H36" s="23">
        <f>ROUND(E36*G36,2)</f>
        <v>7040.93</v>
      </c>
      <c r="I36" s="11"/>
    </row>
    <row r="37" spans="1:13" ht="15" customHeight="1" x14ac:dyDescent="0.25">
      <c r="A37" s="16" t="s">
        <v>177</v>
      </c>
      <c r="B37" s="17"/>
      <c r="C37" s="18" t="s">
        <v>205</v>
      </c>
      <c r="D37" s="18"/>
      <c r="E37" s="18"/>
      <c r="F37" s="18"/>
      <c r="G37" s="18"/>
      <c r="H37" s="19"/>
      <c r="I37" s="24"/>
    </row>
    <row r="38" spans="1:13" ht="45" customHeight="1" x14ac:dyDescent="0.25">
      <c r="A38" s="48">
        <v>98522</v>
      </c>
      <c r="B38" s="47" t="s">
        <v>41</v>
      </c>
      <c r="C38" s="20" t="s">
        <v>172</v>
      </c>
      <c r="D38" s="66" t="s">
        <v>27</v>
      </c>
      <c r="E38" s="71">
        <f>ROUND(352.14+352.83-E40,2)</f>
        <v>692.97</v>
      </c>
      <c r="F38" s="21">
        <v>178.44</v>
      </c>
      <c r="G38" s="22">
        <f>ROUND((1+$G$9)*F38,2)</f>
        <v>221.64</v>
      </c>
      <c r="H38" s="23">
        <f>ROUND(E38*G38,2)</f>
        <v>153589.87</v>
      </c>
      <c r="I38" s="24"/>
    </row>
    <row r="39" spans="1:13" ht="15" customHeight="1" x14ac:dyDescent="0.25">
      <c r="A39" s="16" t="s">
        <v>178</v>
      </c>
      <c r="B39" s="17"/>
      <c r="C39" s="18" t="s">
        <v>175</v>
      </c>
      <c r="D39" s="18"/>
      <c r="E39" s="18"/>
      <c r="F39" s="18"/>
      <c r="G39" s="18"/>
      <c r="H39" s="19"/>
      <c r="I39" s="24"/>
    </row>
    <row r="40" spans="1:13" ht="48" x14ac:dyDescent="0.25">
      <c r="A40" s="48" t="s">
        <v>173</v>
      </c>
      <c r="B40" s="47" t="s">
        <v>41</v>
      </c>
      <c r="C40" s="20" t="s">
        <v>171</v>
      </c>
      <c r="D40" s="67" t="s">
        <v>1</v>
      </c>
      <c r="E40" s="71">
        <f>ROUND(6*2,2)</f>
        <v>12</v>
      </c>
      <c r="F40" s="21">
        <v>154.88</v>
      </c>
      <c r="G40" s="22">
        <f>ROUND((1+$G$9)*F40,2)</f>
        <v>192.38</v>
      </c>
      <c r="H40" s="23">
        <f>ROUND(E40*G40,2)</f>
        <v>2308.56</v>
      </c>
      <c r="I40" s="11"/>
    </row>
    <row r="41" spans="1:13" x14ac:dyDescent="0.25">
      <c r="A41" s="27"/>
      <c r="B41" s="28"/>
      <c r="C41" s="29"/>
      <c r="D41" s="29"/>
      <c r="E41" s="29"/>
      <c r="F41" s="29"/>
      <c r="G41" s="30" t="s">
        <v>17</v>
      </c>
      <c r="H41" s="31">
        <f>SUBTOTAL(9,H33:H40)</f>
        <v>171820.41</v>
      </c>
      <c r="I41" s="11"/>
    </row>
    <row r="42" spans="1:13" x14ac:dyDescent="0.25">
      <c r="A42" s="27"/>
      <c r="B42" s="28"/>
      <c r="C42" s="29"/>
      <c r="D42" s="29"/>
      <c r="E42" s="29"/>
      <c r="F42" s="29"/>
      <c r="G42" s="30"/>
      <c r="H42" s="32"/>
      <c r="I42" s="11"/>
    </row>
    <row r="43" spans="1:13" x14ac:dyDescent="0.25">
      <c r="A43" s="12">
        <v>3</v>
      </c>
      <c r="B43" s="13"/>
      <c r="C43" s="14" t="s">
        <v>76</v>
      </c>
      <c r="D43" s="14"/>
      <c r="E43" s="14"/>
      <c r="F43" s="14"/>
      <c r="G43" s="14"/>
      <c r="H43" s="15"/>
      <c r="I43" s="11"/>
    </row>
    <row r="44" spans="1:13" x14ac:dyDescent="0.25">
      <c r="A44" s="16" t="s">
        <v>18</v>
      </c>
      <c r="B44" s="17"/>
      <c r="C44" s="18" t="s">
        <v>80</v>
      </c>
      <c r="D44" s="18"/>
      <c r="E44" s="18"/>
      <c r="F44" s="18"/>
      <c r="G44" s="18"/>
      <c r="H44" s="19"/>
      <c r="I44" s="11"/>
      <c r="J44" s="60" t="s">
        <v>93</v>
      </c>
      <c r="K44" s="60" t="s">
        <v>94</v>
      </c>
      <c r="L44" s="60" t="s">
        <v>95</v>
      </c>
      <c r="M44" s="63"/>
    </row>
    <row r="45" spans="1:13" ht="24" x14ac:dyDescent="0.25">
      <c r="A45" s="51" t="s">
        <v>145</v>
      </c>
      <c r="B45" s="47" t="s">
        <v>42</v>
      </c>
      <c r="C45" s="68" t="s">
        <v>146</v>
      </c>
      <c r="D45" s="66" t="s">
        <v>1</v>
      </c>
      <c r="E45" s="72">
        <f>ROUND((E116*0.45)+E124+E139,2)</f>
        <v>4960.3100000000004</v>
      </c>
      <c r="F45" s="72">
        <v>1.77</v>
      </c>
      <c r="G45" s="21">
        <f>ROUND((1+$G$9)*F45,2)</f>
        <v>2.2000000000000002</v>
      </c>
      <c r="H45" s="23">
        <f>ROUND(E45*G45,2)</f>
        <v>10912.68</v>
      </c>
      <c r="I45" s="11"/>
      <c r="J45" s="61">
        <f>E46</f>
        <v>1433.79</v>
      </c>
      <c r="K45" s="61">
        <f>E49+E50</f>
        <v>227.42</v>
      </c>
      <c r="L45" s="61">
        <f>(J45+M45)-K45</f>
        <v>1206.3699999999999</v>
      </c>
      <c r="M45" s="64"/>
    </row>
    <row r="46" spans="1:13" x14ac:dyDescent="0.25">
      <c r="A46" s="48">
        <v>101131</v>
      </c>
      <c r="B46" s="47" t="s">
        <v>41</v>
      </c>
      <c r="C46" s="68" t="s">
        <v>77</v>
      </c>
      <c r="D46" s="66" t="s">
        <v>7</v>
      </c>
      <c r="E46" s="72">
        <v>1433.79</v>
      </c>
      <c r="F46" s="72">
        <v>16.84</v>
      </c>
      <c r="G46" s="21">
        <f t="shared" ref="G46" si="0">ROUND((1+$G$9)*F46,2)</f>
        <v>20.92</v>
      </c>
      <c r="H46" s="23">
        <f t="shared" ref="H46" si="1">ROUND(E46*G46,2)</f>
        <v>29994.89</v>
      </c>
      <c r="I46" s="11"/>
    </row>
    <row r="47" spans="1:13" ht="36" x14ac:dyDescent="0.25">
      <c r="A47" s="48">
        <v>95875</v>
      </c>
      <c r="B47" s="47" t="s">
        <v>41</v>
      </c>
      <c r="C47" s="68" t="s">
        <v>147</v>
      </c>
      <c r="D47" s="66" t="s">
        <v>79</v>
      </c>
      <c r="E47" s="72">
        <f>ROUND(((E45*0.3)+E46)*9*1.25,2)</f>
        <v>32871.18</v>
      </c>
      <c r="F47" s="72">
        <v>2.65</v>
      </c>
      <c r="G47" s="21">
        <f t="shared" ref="G47:G52" si="2">ROUND((1+$G$9)*F47,2)</f>
        <v>3.29</v>
      </c>
      <c r="H47" s="23">
        <f t="shared" ref="H47:H52" si="3">ROUND(E47*G47,2)</f>
        <v>108146.18</v>
      </c>
      <c r="I47" s="11"/>
    </row>
    <row r="48" spans="1:13" ht="24" x14ac:dyDescent="0.25">
      <c r="A48" s="48">
        <v>100574</v>
      </c>
      <c r="B48" s="47" t="s">
        <v>41</v>
      </c>
      <c r="C48" s="68" t="s">
        <v>242</v>
      </c>
      <c r="D48" s="66" t="s">
        <v>7</v>
      </c>
      <c r="E48" s="72">
        <f>ROUND(((E45*0.3)+E46)*1.25,2)</f>
        <v>3652.35</v>
      </c>
      <c r="F48" s="72">
        <v>1.57</v>
      </c>
      <c r="G48" s="21">
        <f t="shared" si="2"/>
        <v>1.95</v>
      </c>
      <c r="H48" s="23">
        <f t="shared" si="3"/>
        <v>7122.08</v>
      </c>
      <c r="I48" s="11"/>
    </row>
    <row r="49" spans="1:9" hidden="1" x14ac:dyDescent="0.25">
      <c r="A49" s="48">
        <v>101114</v>
      </c>
      <c r="B49" s="47" t="s">
        <v>41</v>
      </c>
      <c r="C49" s="68" t="s">
        <v>78</v>
      </c>
      <c r="D49" s="66" t="s">
        <v>7</v>
      </c>
      <c r="E49" s="72"/>
      <c r="F49" s="93">
        <v>4.41</v>
      </c>
      <c r="G49" s="85">
        <f>ROUND((1+$G$9)*F49,2)</f>
        <v>5.48</v>
      </c>
      <c r="H49" s="23">
        <f>ROUND(E49*G49,2)</f>
        <v>0</v>
      </c>
      <c r="I49" s="11"/>
    </row>
    <row r="50" spans="1:9" ht="36" x14ac:dyDescent="0.25">
      <c r="A50" s="48" t="s">
        <v>261</v>
      </c>
      <c r="B50" s="47" t="s">
        <v>42</v>
      </c>
      <c r="C50" s="68" t="s">
        <v>215</v>
      </c>
      <c r="D50" s="66" t="s">
        <v>7</v>
      </c>
      <c r="E50" s="72">
        <v>227.42</v>
      </c>
      <c r="F50" s="72">
        <v>32.200000000000003</v>
      </c>
      <c r="G50" s="21">
        <f>ROUND((1+$G$13)*F50,2)</f>
        <v>1726.56</v>
      </c>
      <c r="H50" s="23">
        <f>ROUND(E50*G50,2)</f>
        <v>392654.28</v>
      </c>
      <c r="I50" s="11"/>
    </row>
    <row r="51" spans="1:9" ht="36" x14ac:dyDescent="0.25">
      <c r="A51" s="48">
        <v>95875</v>
      </c>
      <c r="B51" s="47" t="s">
        <v>41</v>
      </c>
      <c r="C51" s="68" t="s">
        <v>157</v>
      </c>
      <c r="D51" s="66" t="s">
        <v>7</v>
      </c>
      <c r="E51" s="72">
        <f>ROUND(E50*7*1.25,2)</f>
        <v>1989.93</v>
      </c>
      <c r="F51" s="72">
        <v>2.65</v>
      </c>
      <c r="G51" s="21">
        <f t="shared" si="2"/>
        <v>3.29</v>
      </c>
      <c r="H51" s="23">
        <f t="shared" si="3"/>
        <v>6546.87</v>
      </c>
      <c r="I51" s="11"/>
    </row>
    <row r="52" spans="1:9" ht="24" x14ac:dyDescent="0.25">
      <c r="A52" s="48">
        <v>100574</v>
      </c>
      <c r="B52" s="47" t="s">
        <v>41</v>
      </c>
      <c r="C52" s="68" t="s">
        <v>241</v>
      </c>
      <c r="D52" s="66" t="s">
        <v>7</v>
      </c>
      <c r="E52" s="72">
        <f>ROUND(E50*1.25,2)</f>
        <v>284.27999999999997</v>
      </c>
      <c r="F52" s="72">
        <v>1.57</v>
      </c>
      <c r="G52" s="21">
        <f t="shared" si="2"/>
        <v>1.95</v>
      </c>
      <c r="H52" s="23">
        <f t="shared" si="3"/>
        <v>554.35</v>
      </c>
      <c r="I52" s="11"/>
    </row>
    <row r="53" spans="1:9" x14ac:dyDescent="0.25">
      <c r="A53" s="27"/>
      <c r="B53" s="28"/>
      <c r="C53" s="29"/>
      <c r="D53" s="29"/>
      <c r="E53" s="29"/>
      <c r="F53" s="29"/>
      <c r="G53" s="36" t="s">
        <v>92</v>
      </c>
      <c r="H53" s="31">
        <f>SUBTOTAL(9,H45:H52)</f>
        <v>555931.32999999996</v>
      </c>
      <c r="I53" s="11"/>
    </row>
    <row r="54" spans="1:9" x14ac:dyDescent="0.25">
      <c r="A54" s="27"/>
      <c r="B54" s="28"/>
      <c r="C54" s="29"/>
      <c r="D54" s="29"/>
      <c r="E54" s="29"/>
      <c r="F54" s="29"/>
      <c r="G54" s="30"/>
      <c r="H54" s="32"/>
      <c r="I54" s="11"/>
    </row>
    <row r="55" spans="1:9" x14ac:dyDescent="0.25">
      <c r="A55" s="12">
        <v>4</v>
      </c>
      <c r="B55" s="13"/>
      <c r="C55" s="14" t="s">
        <v>188</v>
      </c>
      <c r="D55" s="14"/>
      <c r="E55" s="14"/>
      <c r="F55" s="14"/>
      <c r="G55" s="14"/>
      <c r="H55" s="15"/>
      <c r="I55" s="11"/>
    </row>
    <row r="56" spans="1:9" x14ac:dyDescent="0.25">
      <c r="A56" s="16" t="s">
        <v>54</v>
      </c>
      <c r="B56" s="17"/>
      <c r="C56" s="18" t="s">
        <v>24</v>
      </c>
      <c r="D56" s="18"/>
      <c r="E56" s="18"/>
      <c r="F56" s="18"/>
      <c r="G56" s="18"/>
      <c r="H56" s="19"/>
      <c r="I56" s="11"/>
    </row>
    <row r="57" spans="1:9" ht="60" x14ac:dyDescent="0.25">
      <c r="A57" s="33" t="s">
        <v>149</v>
      </c>
      <c r="B57" s="34" t="s">
        <v>41</v>
      </c>
      <c r="C57" s="37" t="s">
        <v>148</v>
      </c>
      <c r="D57" s="66" t="s">
        <v>7</v>
      </c>
      <c r="E57" s="21">
        <f>ROUND(E116*1*1.5,2)</f>
        <v>982.46</v>
      </c>
      <c r="F57" s="21">
        <v>6.89</v>
      </c>
      <c r="G57" s="22">
        <f>ROUND((1+$G$9)*F57,2)</f>
        <v>8.56</v>
      </c>
      <c r="H57" s="23">
        <f>ROUND(E57*G57,2)</f>
        <v>8409.86</v>
      </c>
      <c r="I57" s="11"/>
    </row>
    <row r="58" spans="1:9" x14ac:dyDescent="0.25">
      <c r="A58" s="33">
        <v>93358</v>
      </c>
      <c r="B58" s="34" t="s">
        <v>41</v>
      </c>
      <c r="C58" s="35" t="s">
        <v>60</v>
      </c>
      <c r="D58" s="66" t="s">
        <v>7</v>
      </c>
      <c r="E58" s="21">
        <f>ROUND(E116*1*0.15,2)</f>
        <v>98.25</v>
      </c>
      <c r="F58" s="21">
        <v>123.22</v>
      </c>
      <c r="G58" s="22">
        <f>ROUND((1+$G$9)*F58,2)</f>
        <v>153.05000000000001</v>
      </c>
      <c r="H58" s="23">
        <f>ROUND(E58*G58,2)</f>
        <v>15037.16</v>
      </c>
      <c r="I58" s="11"/>
    </row>
    <row r="59" spans="1:9" x14ac:dyDescent="0.25">
      <c r="A59" s="16" t="s">
        <v>179</v>
      </c>
      <c r="B59" s="17"/>
      <c r="C59" s="18" t="s">
        <v>61</v>
      </c>
      <c r="D59" s="18"/>
      <c r="E59" s="18"/>
      <c r="F59" s="18"/>
      <c r="G59" s="18"/>
      <c r="H59" s="19"/>
      <c r="I59" s="11"/>
    </row>
    <row r="60" spans="1:9" x14ac:dyDescent="0.25">
      <c r="A60" s="33" t="s">
        <v>208</v>
      </c>
      <c r="B60" s="34" t="s">
        <v>209</v>
      </c>
      <c r="C60" s="35" t="s">
        <v>210</v>
      </c>
      <c r="D60" s="66" t="s">
        <v>7</v>
      </c>
      <c r="E60" s="21">
        <f>ROUND(E116*1*0.2,2)</f>
        <v>130.99</v>
      </c>
      <c r="F60" s="21">
        <v>274.99</v>
      </c>
      <c r="G60" s="22">
        <f>ROUND((1+$G$9)*F60,2)</f>
        <v>341.57</v>
      </c>
      <c r="H60" s="23">
        <f>ROUND(E60*G60,2)</f>
        <v>44742.25</v>
      </c>
      <c r="I60" s="11"/>
    </row>
    <row r="61" spans="1:9" x14ac:dyDescent="0.25">
      <c r="A61" s="16" t="s">
        <v>180</v>
      </c>
      <c r="B61" s="17"/>
      <c r="C61" s="18" t="s">
        <v>25</v>
      </c>
      <c r="D61" s="18"/>
      <c r="E61" s="18"/>
      <c r="F61" s="18"/>
      <c r="G61" s="18"/>
      <c r="H61" s="19"/>
      <c r="I61" s="11"/>
    </row>
    <row r="62" spans="1:9" x14ac:dyDescent="0.25">
      <c r="A62" s="33" t="s">
        <v>190</v>
      </c>
      <c r="B62" s="34" t="s">
        <v>39</v>
      </c>
      <c r="C62" s="20" t="s">
        <v>191</v>
      </c>
      <c r="D62" s="66" t="s">
        <v>27</v>
      </c>
      <c r="E62" s="21">
        <f>E116</f>
        <v>654.97</v>
      </c>
      <c r="F62" s="21">
        <f>137.19/1.35</f>
        <v>101.62222222222222</v>
      </c>
      <c r="G62" s="22">
        <f t="shared" ref="G62:G65" si="4">ROUND((1+$G$9)*F62,2)</f>
        <v>126.22</v>
      </c>
      <c r="H62" s="23">
        <f t="shared" ref="H62:H65" si="5">ROUND(E62*G62,2)</f>
        <v>82670.31</v>
      </c>
      <c r="I62" s="11"/>
    </row>
    <row r="63" spans="1:9" x14ac:dyDescent="0.25">
      <c r="A63" s="33" t="s">
        <v>192</v>
      </c>
      <c r="B63" s="34" t="s">
        <v>39</v>
      </c>
      <c r="C63" s="20" t="s">
        <v>193</v>
      </c>
      <c r="D63" s="66" t="s">
        <v>27</v>
      </c>
      <c r="E63" s="21">
        <f>E116</f>
        <v>654.97</v>
      </c>
      <c r="F63" s="21">
        <f>232.85/1.35</f>
        <v>172.48148148148147</v>
      </c>
      <c r="G63" s="22">
        <f t="shared" si="4"/>
        <v>214.24</v>
      </c>
      <c r="H63" s="23">
        <f t="shared" si="5"/>
        <v>140320.76999999999</v>
      </c>
      <c r="I63" s="11"/>
    </row>
    <row r="64" spans="1:9" ht="48" x14ac:dyDescent="0.25">
      <c r="A64" s="33">
        <v>97123</v>
      </c>
      <c r="B64" s="34" t="s">
        <v>41</v>
      </c>
      <c r="C64" s="20" t="s">
        <v>194</v>
      </c>
      <c r="D64" s="66" t="s">
        <v>27</v>
      </c>
      <c r="E64" s="21">
        <f>E62</f>
        <v>654.97</v>
      </c>
      <c r="F64" s="21">
        <v>5.73</v>
      </c>
      <c r="G64" s="22">
        <f t="shared" si="4"/>
        <v>7.12</v>
      </c>
      <c r="H64" s="23">
        <f t="shared" si="5"/>
        <v>4663.3900000000003</v>
      </c>
      <c r="I64" s="11"/>
    </row>
    <row r="65" spans="1:9" ht="36" x14ac:dyDescent="0.25">
      <c r="A65" s="33">
        <v>90734</v>
      </c>
      <c r="B65" s="34" t="s">
        <v>41</v>
      </c>
      <c r="C65" s="20" t="s">
        <v>195</v>
      </c>
      <c r="D65" s="66" t="s">
        <v>27</v>
      </c>
      <c r="E65" s="21">
        <f>E63</f>
        <v>654.97</v>
      </c>
      <c r="F65" s="21">
        <v>5.63</v>
      </c>
      <c r="G65" s="22">
        <f t="shared" si="4"/>
        <v>6.99</v>
      </c>
      <c r="H65" s="23">
        <f t="shared" si="5"/>
        <v>4578.24</v>
      </c>
      <c r="I65" s="11"/>
    </row>
    <row r="66" spans="1:9" x14ac:dyDescent="0.25">
      <c r="A66" s="16" t="s">
        <v>181</v>
      </c>
      <c r="B66" s="17"/>
      <c r="C66" s="18" t="s">
        <v>32</v>
      </c>
      <c r="D66" s="18"/>
      <c r="E66" s="18"/>
      <c r="F66" s="18"/>
      <c r="G66" s="18"/>
      <c r="H66" s="19"/>
      <c r="I66" s="11"/>
    </row>
    <row r="67" spans="1:9" x14ac:dyDescent="0.25">
      <c r="A67" s="33" t="s">
        <v>262</v>
      </c>
      <c r="B67" s="34" t="s">
        <v>42</v>
      </c>
      <c r="C67" s="20" t="s">
        <v>196</v>
      </c>
      <c r="D67" s="39" t="s">
        <v>84</v>
      </c>
      <c r="E67" s="21">
        <f>ROUND(2*4,2)</f>
        <v>8</v>
      </c>
      <c r="F67" s="21">
        <v>5615.32</v>
      </c>
      <c r="G67" s="22">
        <f>ROUND((1+$G$9)*F67,2)</f>
        <v>6974.79</v>
      </c>
      <c r="H67" s="23">
        <f>ROUND(E67*G67,2)</f>
        <v>55798.32</v>
      </c>
      <c r="I67" s="11"/>
    </row>
    <row r="68" spans="1:9" x14ac:dyDescent="0.25">
      <c r="A68" s="33" t="s">
        <v>263</v>
      </c>
      <c r="B68" s="34" t="s">
        <v>42</v>
      </c>
      <c r="C68" s="20" t="s">
        <v>73</v>
      </c>
      <c r="D68" s="66" t="s">
        <v>27</v>
      </c>
      <c r="E68" s="21">
        <f>ROUND(E67*0.5,2)</f>
        <v>4</v>
      </c>
      <c r="F68" s="21">
        <v>1261.0999999999999</v>
      </c>
      <c r="G68" s="22">
        <f>ROUND((1+$G$9)*F68,2)</f>
        <v>1566.41</v>
      </c>
      <c r="H68" s="23">
        <f>ROUND(E68*G68,2)</f>
        <v>6265.64</v>
      </c>
      <c r="I68" s="11"/>
    </row>
    <row r="69" spans="1:9" ht="36" x14ac:dyDescent="0.25">
      <c r="A69" s="33" t="s">
        <v>264</v>
      </c>
      <c r="B69" s="34" t="s">
        <v>42</v>
      </c>
      <c r="C69" s="20" t="s">
        <v>45</v>
      </c>
      <c r="D69" s="39" t="s">
        <v>84</v>
      </c>
      <c r="E69" s="21">
        <f>E67</f>
        <v>8</v>
      </c>
      <c r="F69" s="21">
        <v>552.66</v>
      </c>
      <c r="G69" s="22">
        <f>ROUND((1+$G$9)*F69,2)</f>
        <v>686.46</v>
      </c>
      <c r="H69" s="23">
        <f>ROUND(E69*G69,2)</f>
        <v>5491.68</v>
      </c>
      <c r="I69" s="11"/>
    </row>
    <row r="70" spans="1:9" ht="24" x14ac:dyDescent="0.25">
      <c r="A70" s="33" t="s">
        <v>265</v>
      </c>
      <c r="B70" s="34" t="s">
        <v>42</v>
      </c>
      <c r="C70" s="20" t="s">
        <v>44</v>
      </c>
      <c r="D70" s="39" t="s">
        <v>84</v>
      </c>
      <c r="E70" s="21">
        <f>E69</f>
        <v>8</v>
      </c>
      <c r="F70" s="21">
        <v>156.51</v>
      </c>
      <c r="G70" s="22">
        <f>ROUND((1+$G$9)*F70,2)</f>
        <v>194.4</v>
      </c>
      <c r="H70" s="23">
        <f>ROUND(E70*G70,2)</f>
        <v>1555.2</v>
      </c>
      <c r="I70" s="11"/>
    </row>
    <row r="71" spans="1:9" x14ac:dyDescent="0.25">
      <c r="A71" s="16" t="s">
        <v>182</v>
      </c>
      <c r="B71" s="17"/>
      <c r="C71" s="18" t="s">
        <v>62</v>
      </c>
      <c r="D71" s="18"/>
      <c r="E71" s="18"/>
      <c r="F71" s="18"/>
      <c r="G71" s="18"/>
      <c r="H71" s="19"/>
      <c r="I71" s="11"/>
    </row>
    <row r="72" spans="1:9" ht="60" x14ac:dyDescent="0.25">
      <c r="A72" s="33">
        <v>93367</v>
      </c>
      <c r="B72" s="34" t="s">
        <v>41</v>
      </c>
      <c r="C72" s="35" t="s">
        <v>214</v>
      </c>
      <c r="D72" s="66" t="s">
        <v>7</v>
      </c>
      <c r="E72" s="21">
        <f>ROUND(E57+E58-((E62+E63)*PI()*POWER(0.1/2,2))-((E62+E63)*PI()*POWER(0.15/2,2)),2)</f>
        <v>1047.27</v>
      </c>
      <c r="F72" s="21">
        <v>27.2</v>
      </c>
      <c r="G72" s="22">
        <f>ROUND((1+$G$9)*F72,2)</f>
        <v>33.79</v>
      </c>
      <c r="H72" s="23">
        <f>ROUND(E72*G72,2)</f>
        <v>35387.25</v>
      </c>
      <c r="I72" s="11"/>
    </row>
    <row r="73" spans="1:9" x14ac:dyDescent="0.25">
      <c r="A73" s="16" t="s">
        <v>183</v>
      </c>
      <c r="B73" s="17"/>
      <c r="C73" s="18" t="s">
        <v>63</v>
      </c>
      <c r="D73" s="18"/>
      <c r="E73" s="18"/>
      <c r="F73" s="18"/>
      <c r="G73" s="18"/>
      <c r="H73" s="19"/>
      <c r="I73" s="11"/>
    </row>
    <row r="74" spans="1:9" x14ac:dyDescent="0.25">
      <c r="A74" s="33">
        <v>100974</v>
      </c>
      <c r="B74" s="34" t="s">
        <v>41</v>
      </c>
      <c r="C74" s="35" t="s">
        <v>48</v>
      </c>
      <c r="D74" s="66" t="s">
        <v>7</v>
      </c>
      <c r="E74" s="21">
        <f>ROUND(((E57+E58)-(E72))*1.25,2)</f>
        <v>41.8</v>
      </c>
      <c r="F74" s="21">
        <v>9.1199999999999992</v>
      </c>
      <c r="G74" s="22">
        <f>ROUND((1+$G$9)*F74,2)</f>
        <v>11.33</v>
      </c>
      <c r="H74" s="23">
        <f>ROUND(E74*G74,2)</f>
        <v>473.59</v>
      </c>
      <c r="I74" s="11"/>
    </row>
    <row r="75" spans="1:9" x14ac:dyDescent="0.25">
      <c r="A75" s="33" t="s">
        <v>274</v>
      </c>
      <c r="B75" s="34" t="s">
        <v>39</v>
      </c>
      <c r="C75" s="35" t="s">
        <v>96</v>
      </c>
      <c r="D75" s="66" t="s">
        <v>19</v>
      </c>
      <c r="E75" s="21">
        <f>ROUND(E74*1,2)</f>
        <v>41.8</v>
      </c>
      <c r="F75" s="21">
        <f>9.36/1.35</f>
        <v>6.9333333333333327</v>
      </c>
      <c r="G75" s="22">
        <f>ROUND((1+$G$9)*F75,2)</f>
        <v>8.61</v>
      </c>
      <c r="H75" s="23">
        <f>ROUND(E75*G75,2)</f>
        <v>359.9</v>
      </c>
      <c r="I75" s="11"/>
    </row>
    <row r="76" spans="1:9" ht="24" x14ac:dyDescent="0.25">
      <c r="A76" s="33">
        <v>100574</v>
      </c>
      <c r="B76" s="40" t="s">
        <v>41</v>
      </c>
      <c r="C76" s="41" t="s">
        <v>242</v>
      </c>
      <c r="D76" s="66" t="s">
        <v>7</v>
      </c>
      <c r="E76" s="21">
        <f>E74</f>
        <v>41.8</v>
      </c>
      <c r="F76" s="21">
        <v>1.57</v>
      </c>
      <c r="G76" s="22">
        <f>ROUND((1+$G$9)*F76,2)</f>
        <v>1.95</v>
      </c>
      <c r="H76" s="23">
        <f>ROUND(E76*G76,2)</f>
        <v>81.510000000000005</v>
      </c>
      <c r="I76" s="11"/>
    </row>
    <row r="77" spans="1:9" x14ac:dyDescent="0.25">
      <c r="A77" s="52"/>
      <c r="B77" s="53"/>
      <c r="C77" s="29"/>
      <c r="D77" s="29"/>
      <c r="E77" s="29"/>
      <c r="F77" s="29"/>
      <c r="G77" s="36" t="s">
        <v>189</v>
      </c>
      <c r="H77" s="31">
        <f>SUBTOTAL(9,H57:H76)</f>
        <v>405835.07000000007</v>
      </c>
      <c r="I77" s="11"/>
    </row>
    <row r="78" spans="1:9" x14ac:dyDescent="0.25">
      <c r="A78" s="43"/>
      <c r="B78" s="40"/>
      <c r="C78" s="25"/>
      <c r="D78" s="53"/>
      <c r="E78" s="26"/>
      <c r="F78" s="26"/>
      <c r="G78" s="26"/>
      <c r="H78" s="86"/>
      <c r="I78" s="11"/>
    </row>
    <row r="79" spans="1:9" x14ac:dyDescent="0.25">
      <c r="A79" s="12">
        <v>5</v>
      </c>
      <c r="B79" s="13"/>
      <c r="C79" s="14" t="s">
        <v>2</v>
      </c>
      <c r="D79" s="14"/>
      <c r="E79" s="14"/>
      <c r="F79" s="14"/>
      <c r="G79" s="14"/>
      <c r="H79" s="15"/>
      <c r="I79" s="11"/>
    </row>
    <row r="80" spans="1:9" x14ac:dyDescent="0.25">
      <c r="A80" s="16" t="s">
        <v>69</v>
      </c>
      <c r="B80" s="17"/>
      <c r="C80" s="18" t="s">
        <v>24</v>
      </c>
      <c r="D80" s="18"/>
      <c r="E80" s="18"/>
      <c r="F80" s="18"/>
      <c r="G80" s="18"/>
      <c r="H80" s="19"/>
      <c r="I80" s="11"/>
    </row>
    <row r="81" spans="1:127" ht="60" x14ac:dyDescent="0.25">
      <c r="A81" s="33" t="s">
        <v>149</v>
      </c>
      <c r="B81" s="34" t="s">
        <v>41</v>
      </c>
      <c r="C81" s="37" t="s">
        <v>148</v>
      </c>
      <c r="D81" s="66" t="s">
        <v>7</v>
      </c>
      <c r="E81" s="21">
        <v>94.5</v>
      </c>
      <c r="F81" s="21">
        <v>6.89</v>
      </c>
      <c r="G81" s="22">
        <f>ROUND((1+$G$9)*F81,2)</f>
        <v>8.56</v>
      </c>
      <c r="H81" s="23">
        <f>ROUND(E81*G81,2)</f>
        <v>808.92</v>
      </c>
      <c r="I81" s="11"/>
    </row>
    <row r="82" spans="1:127" ht="60" x14ac:dyDescent="0.25">
      <c r="A82" s="33" t="s">
        <v>151</v>
      </c>
      <c r="B82" s="34" t="s">
        <v>41</v>
      </c>
      <c r="C82" s="35" t="s">
        <v>150</v>
      </c>
      <c r="D82" s="66" t="s">
        <v>7</v>
      </c>
      <c r="E82" s="21">
        <v>522</v>
      </c>
      <c r="F82" s="21">
        <v>8.8800000000000008</v>
      </c>
      <c r="G82" s="22">
        <f>ROUND((1+$G$9)*F82,2)</f>
        <v>11.03</v>
      </c>
      <c r="H82" s="23">
        <f>ROUND(E82*G82,2)</f>
        <v>5757.66</v>
      </c>
      <c r="I82" s="11"/>
    </row>
    <row r="83" spans="1:127" ht="60" hidden="1" x14ac:dyDescent="0.25">
      <c r="A83" s="33" t="s">
        <v>153</v>
      </c>
      <c r="B83" s="34" t="s">
        <v>41</v>
      </c>
      <c r="C83" s="35" t="s">
        <v>152</v>
      </c>
      <c r="D83" s="66" t="s">
        <v>7</v>
      </c>
      <c r="E83" s="21"/>
      <c r="F83" s="85">
        <v>5.12</v>
      </c>
      <c r="G83" s="87">
        <f>ROUND((1+$G$9)*F83,2)</f>
        <v>6.36</v>
      </c>
      <c r="H83" s="23">
        <f>ROUND(E83*G83,2)</f>
        <v>0</v>
      </c>
      <c r="I83" s="11"/>
    </row>
    <row r="84" spans="1:127" s="38" customFormat="1" x14ac:dyDescent="0.25">
      <c r="A84" s="33">
        <v>93358</v>
      </c>
      <c r="B84" s="34" t="s">
        <v>41</v>
      </c>
      <c r="C84" s="35" t="s">
        <v>60</v>
      </c>
      <c r="D84" s="66" t="s">
        <v>7</v>
      </c>
      <c r="E84" s="21">
        <v>81</v>
      </c>
      <c r="F84" s="21">
        <v>123.22</v>
      </c>
      <c r="G84" s="22">
        <f>ROUND((1+$G$9)*F84,2)</f>
        <v>153.05000000000001</v>
      </c>
      <c r="H84" s="23">
        <f>ROUND(E84*G84,2)</f>
        <v>12397.05</v>
      </c>
      <c r="I84" s="1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</row>
    <row r="85" spans="1:127" s="38" customFormat="1" x14ac:dyDescent="0.25">
      <c r="A85" s="16" t="s">
        <v>197</v>
      </c>
      <c r="B85" s="17"/>
      <c r="C85" s="18" t="s">
        <v>59</v>
      </c>
      <c r="D85" s="18"/>
      <c r="E85" s="18"/>
      <c r="F85" s="18"/>
      <c r="G85" s="18"/>
      <c r="H85" s="19"/>
      <c r="I85" s="1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</row>
    <row r="86" spans="1:127" s="38" customFormat="1" ht="36" x14ac:dyDescent="0.25">
      <c r="A86" s="33">
        <v>101573</v>
      </c>
      <c r="B86" s="34" t="s">
        <v>41</v>
      </c>
      <c r="C86" s="35" t="s">
        <v>154</v>
      </c>
      <c r="D86" s="66" t="s">
        <v>1</v>
      </c>
      <c r="E86" s="21">
        <v>135</v>
      </c>
      <c r="F86" s="21">
        <v>33.130000000000003</v>
      </c>
      <c r="G86" s="22">
        <f>ROUND((1+$G$9)*F86,2)</f>
        <v>41.15</v>
      </c>
      <c r="H86" s="23">
        <f>ROUND(E86*G86,2)</f>
        <v>5555.25</v>
      </c>
      <c r="I86" s="1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</row>
    <row r="87" spans="1:127" s="38" customFormat="1" x14ac:dyDescent="0.25">
      <c r="A87" s="16" t="s">
        <v>198</v>
      </c>
      <c r="B87" s="17"/>
      <c r="C87" s="18" t="s">
        <v>61</v>
      </c>
      <c r="D87" s="18"/>
      <c r="E87" s="18"/>
      <c r="F87" s="18"/>
      <c r="G87" s="18"/>
      <c r="H87" s="19"/>
      <c r="I87" s="1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</row>
    <row r="88" spans="1:127" s="38" customFormat="1" ht="24" x14ac:dyDescent="0.25">
      <c r="A88" s="33">
        <v>96622</v>
      </c>
      <c r="B88" s="34" t="s">
        <v>41</v>
      </c>
      <c r="C88" s="35" t="s">
        <v>155</v>
      </c>
      <c r="D88" s="66" t="s">
        <v>7</v>
      </c>
      <c r="E88" s="21">
        <v>78.3</v>
      </c>
      <c r="F88" s="21">
        <v>201.72</v>
      </c>
      <c r="G88" s="22">
        <f>ROUND((1+$G$9)*F88,2)</f>
        <v>250.56</v>
      </c>
      <c r="H88" s="23">
        <f>ROUND(E88*G88,2)</f>
        <v>19618.849999999999</v>
      </c>
      <c r="I88" s="1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</row>
    <row r="89" spans="1:127" s="38" customFormat="1" x14ac:dyDescent="0.25">
      <c r="A89" s="16" t="s">
        <v>199</v>
      </c>
      <c r="B89" s="17"/>
      <c r="C89" s="18" t="s">
        <v>25</v>
      </c>
      <c r="D89" s="18"/>
      <c r="E89" s="18"/>
      <c r="F89" s="18"/>
      <c r="G89" s="18"/>
      <c r="H89" s="19"/>
      <c r="I89" s="1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</row>
    <row r="90" spans="1:127" s="38" customFormat="1" x14ac:dyDescent="0.25">
      <c r="A90" s="33" t="s">
        <v>253</v>
      </c>
      <c r="B90" s="34" t="s">
        <v>39</v>
      </c>
      <c r="C90" s="35" t="s">
        <v>26</v>
      </c>
      <c r="D90" s="66" t="s">
        <v>27</v>
      </c>
      <c r="E90" s="21">
        <v>45</v>
      </c>
      <c r="F90" s="21">
        <f>277.7/1.35</f>
        <v>205.7037037037037</v>
      </c>
      <c r="G90" s="22">
        <f t="shared" ref="G90:G95" si="6">ROUND((1+$G$9)*F90,2)</f>
        <v>255.5</v>
      </c>
      <c r="H90" s="23">
        <f t="shared" ref="H90:H95" si="7">ROUND(E90*G90,2)</f>
        <v>11497.5</v>
      </c>
      <c r="I90" s="1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</row>
    <row r="91" spans="1:127" s="38" customFormat="1" x14ac:dyDescent="0.25">
      <c r="A91" s="33" t="s">
        <v>254</v>
      </c>
      <c r="B91" s="34" t="s">
        <v>39</v>
      </c>
      <c r="C91" s="35" t="s">
        <v>28</v>
      </c>
      <c r="D91" s="66" t="s">
        <v>27</v>
      </c>
      <c r="E91" s="21">
        <v>180</v>
      </c>
      <c r="F91" s="21">
        <f>398.23/1.35</f>
        <v>294.98518518518517</v>
      </c>
      <c r="G91" s="22">
        <f t="shared" si="6"/>
        <v>366.4</v>
      </c>
      <c r="H91" s="23">
        <f t="shared" si="7"/>
        <v>65952</v>
      </c>
      <c r="I91" s="1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</row>
    <row r="92" spans="1:127" s="38" customFormat="1" hidden="1" x14ac:dyDescent="0.25">
      <c r="A92" s="33" t="s">
        <v>160</v>
      </c>
      <c r="B92" s="34" t="s">
        <v>39</v>
      </c>
      <c r="C92" s="35" t="s">
        <v>75</v>
      </c>
      <c r="D92" s="66" t="s">
        <v>27</v>
      </c>
      <c r="E92" s="21"/>
      <c r="F92" s="85">
        <f>300.14/1.35</f>
        <v>222.3259259259259</v>
      </c>
      <c r="G92" s="87">
        <f t="shared" si="6"/>
        <v>276.14999999999998</v>
      </c>
      <c r="H92" s="23">
        <f t="shared" si="7"/>
        <v>0</v>
      </c>
      <c r="I92" s="1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</row>
    <row r="93" spans="1:127" s="38" customFormat="1" x14ac:dyDescent="0.25">
      <c r="A93" s="33" t="s">
        <v>255</v>
      </c>
      <c r="B93" s="34" t="s">
        <v>209</v>
      </c>
      <c r="C93" s="35" t="s">
        <v>29</v>
      </c>
      <c r="D93" s="66" t="s">
        <v>27</v>
      </c>
      <c r="E93" s="21">
        <f>E90</f>
        <v>45</v>
      </c>
      <c r="F93" s="21">
        <v>78.92</v>
      </c>
      <c r="G93" s="22">
        <f t="shared" si="6"/>
        <v>98.03</v>
      </c>
      <c r="H93" s="23">
        <f t="shared" si="7"/>
        <v>4411.3500000000004</v>
      </c>
      <c r="I93" s="1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</row>
    <row r="94" spans="1:127" s="38" customFormat="1" x14ac:dyDescent="0.25">
      <c r="A94" s="33" t="s">
        <v>255</v>
      </c>
      <c r="B94" s="34" t="s">
        <v>209</v>
      </c>
      <c r="C94" s="35" t="s">
        <v>30</v>
      </c>
      <c r="D94" s="66" t="s">
        <v>27</v>
      </c>
      <c r="E94" s="21">
        <f>E91</f>
        <v>180</v>
      </c>
      <c r="F94" s="21">
        <v>78.92</v>
      </c>
      <c r="G94" s="22">
        <f t="shared" si="6"/>
        <v>98.03</v>
      </c>
      <c r="H94" s="23">
        <f t="shared" si="7"/>
        <v>17645.400000000001</v>
      </c>
      <c r="I94" s="1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</row>
    <row r="95" spans="1:127" s="38" customFormat="1" hidden="1" x14ac:dyDescent="0.25">
      <c r="A95" s="33" t="s">
        <v>56</v>
      </c>
      <c r="B95" s="34" t="s">
        <v>39</v>
      </c>
      <c r="C95" s="35" t="s">
        <v>31</v>
      </c>
      <c r="D95" s="66" t="s">
        <v>27</v>
      </c>
      <c r="E95" s="21">
        <f>E92</f>
        <v>0</v>
      </c>
      <c r="F95" s="21">
        <f>155.92/1.35</f>
        <v>115.49629629629628</v>
      </c>
      <c r="G95" s="22">
        <f t="shared" si="6"/>
        <v>143.46</v>
      </c>
      <c r="H95" s="23">
        <f t="shared" si="7"/>
        <v>0</v>
      </c>
      <c r="I95" s="1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</row>
    <row r="96" spans="1:127" s="38" customFormat="1" x14ac:dyDescent="0.25">
      <c r="A96" s="16" t="s">
        <v>200</v>
      </c>
      <c r="B96" s="17"/>
      <c r="C96" s="18" t="s">
        <v>32</v>
      </c>
      <c r="D96" s="18"/>
      <c r="E96" s="18"/>
      <c r="F96" s="18"/>
      <c r="G96" s="18"/>
      <c r="H96" s="19"/>
      <c r="I96" s="1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</row>
    <row r="97" spans="1:127" s="38" customFormat="1" x14ac:dyDescent="0.25">
      <c r="A97" s="33" t="s">
        <v>266</v>
      </c>
      <c r="B97" s="34" t="s">
        <v>42</v>
      </c>
      <c r="C97" s="35" t="s">
        <v>43</v>
      </c>
      <c r="D97" s="39" t="s">
        <v>84</v>
      </c>
      <c r="E97" s="21">
        <v>3</v>
      </c>
      <c r="F97" s="21">
        <v>11381.07</v>
      </c>
      <c r="G97" s="22">
        <f>ROUND((1+$G$9)*F97,2)</f>
        <v>14136.43</v>
      </c>
      <c r="H97" s="23">
        <f>ROUND(E97*G97,2)</f>
        <v>42409.29</v>
      </c>
      <c r="I97" s="1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</row>
    <row r="98" spans="1:127" s="38" customFormat="1" x14ac:dyDescent="0.25">
      <c r="A98" s="33" t="s">
        <v>263</v>
      </c>
      <c r="B98" s="34" t="s">
        <v>42</v>
      </c>
      <c r="C98" s="20" t="s">
        <v>73</v>
      </c>
      <c r="D98" s="66" t="s">
        <v>27</v>
      </c>
      <c r="E98" s="21">
        <v>1.5</v>
      </c>
      <c r="F98" s="21">
        <v>1261.0999999999999</v>
      </c>
      <c r="G98" s="22">
        <f>ROUND((1+$G$9)*F98,2)</f>
        <v>1566.41</v>
      </c>
      <c r="H98" s="23">
        <f>ROUND(E98*G98,2)</f>
        <v>2349.62</v>
      </c>
      <c r="I98" s="1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</row>
    <row r="99" spans="1:127" s="38" customFormat="1" ht="36" x14ac:dyDescent="0.25">
      <c r="A99" s="33" t="s">
        <v>264</v>
      </c>
      <c r="B99" s="34" t="s">
        <v>42</v>
      </c>
      <c r="C99" s="20" t="s">
        <v>45</v>
      </c>
      <c r="D99" s="39" t="s">
        <v>84</v>
      </c>
      <c r="E99" s="21">
        <f>E97</f>
        <v>3</v>
      </c>
      <c r="F99" s="21">
        <v>552.66</v>
      </c>
      <c r="G99" s="22">
        <f>ROUND((1+$G$9)*F99,2)</f>
        <v>686.46</v>
      </c>
      <c r="H99" s="23">
        <f>ROUND(E99*G99,2)</f>
        <v>2059.38</v>
      </c>
      <c r="I99" s="1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</row>
    <row r="100" spans="1:127" s="38" customFormat="1" ht="24" x14ac:dyDescent="0.25">
      <c r="A100" s="33" t="s">
        <v>265</v>
      </c>
      <c r="B100" s="34" t="s">
        <v>42</v>
      </c>
      <c r="C100" s="20" t="s">
        <v>44</v>
      </c>
      <c r="D100" s="39" t="s">
        <v>84</v>
      </c>
      <c r="E100" s="21">
        <f>E99</f>
        <v>3</v>
      </c>
      <c r="F100" s="21">
        <v>156.51</v>
      </c>
      <c r="G100" s="22">
        <f>ROUND((1+$G$9)*F100,2)</f>
        <v>194.4</v>
      </c>
      <c r="H100" s="23">
        <f>ROUND(E100*G100,2)</f>
        <v>583.20000000000005</v>
      </c>
      <c r="I100" s="1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</row>
    <row r="101" spans="1:127" s="38" customFormat="1" x14ac:dyDescent="0.25">
      <c r="A101" s="33" t="s">
        <v>267</v>
      </c>
      <c r="B101" s="34" t="s">
        <v>42</v>
      </c>
      <c r="C101" s="20" t="s">
        <v>33</v>
      </c>
      <c r="D101" s="39" t="s">
        <v>84</v>
      </c>
      <c r="E101" s="21">
        <v>20</v>
      </c>
      <c r="F101" s="21">
        <v>4562.26</v>
      </c>
      <c r="G101" s="22">
        <f>ROUND((1+$G$9)*F101,2)</f>
        <v>5666.78</v>
      </c>
      <c r="H101" s="23">
        <f>ROUND(E101*G101,2)</f>
        <v>113335.6</v>
      </c>
      <c r="I101" s="1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</row>
    <row r="102" spans="1:127" s="38" customFormat="1" x14ac:dyDescent="0.25">
      <c r="A102" s="16" t="s">
        <v>201</v>
      </c>
      <c r="B102" s="17"/>
      <c r="C102" s="18" t="s">
        <v>62</v>
      </c>
      <c r="D102" s="18"/>
      <c r="E102" s="18"/>
      <c r="F102" s="18"/>
      <c r="G102" s="18"/>
      <c r="H102" s="19"/>
      <c r="I102" s="1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</row>
    <row r="103" spans="1:127" s="38" customFormat="1" ht="60" x14ac:dyDescent="0.25">
      <c r="A103" s="33">
        <v>93367</v>
      </c>
      <c r="B103" s="34" t="s">
        <v>41</v>
      </c>
      <c r="C103" s="35" t="s">
        <v>214</v>
      </c>
      <c r="D103" s="66" t="s">
        <v>7</v>
      </c>
      <c r="E103" s="21">
        <v>88.85</v>
      </c>
      <c r="F103" s="21">
        <v>27.2</v>
      </c>
      <c r="G103" s="22">
        <f>ROUND((1+$G$9)*F103,2)</f>
        <v>33.79</v>
      </c>
      <c r="H103" s="23">
        <f>ROUND(E103*G103,2)</f>
        <v>3002.24</v>
      </c>
      <c r="I103" s="1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</row>
    <row r="104" spans="1:127" s="38" customFormat="1" ht="60" x14ac:dyDescent="0.25">
      <c r="A104" s="33">
        <v>93369</v>
      </c>
      <c r="B104" s="34" t="s">
        <v>41</v>
      </c>
      <c r="C104" s="35" t="s">
        <v>216</v>
      </c>
      <c r="D104" s="66" t="s">
        <v>7</v>
      </c>
      <c r="E104" s="21">
        <v>536.36</v>
      </c>
      <c r="F104" s="21">
        <v>19.690000000000001</v>
      </c>
      <c r="G104" s="22">
        <f>ROUND((1+$G$9)*F104,2)</f>
        <v>24.46</v>
      </c>
      <c r="H104" s="23">
        <f>ROUND(E104*G104,2)</f>
        <v>13119.37</v>
      </c>
      <c r="I104" s="1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</row>
    <row r="105" spans="1:127" s="38" customFormat="1" ht="60" hidden="1" x14ac:dyDescent="0.25">
      <c r="A105" s="33">
        <v>93364</v>
      </c>
      <c r="B105" s="34" t="s">
        <v>41</v>
      </c>
      <c r="C105" s="35" t="s">
        <v>64</v>
      </c>
      <c r="D105" s="66" t="s">
        <v>7</v>
      </c>
      <c r="E105" s="21"/>
      <c r="F105" s="21">
        <v>10.57</v>
      </c>
      <c r="G105" s="22">
        <f>ROUND((1+$G$9)*F105,2)</f>
        <v>13.13</v>
      </c>
      <c r="H105" s="23">
        <f>ROUND(E105*G105,2)</f>
        <v>0</v>
      </c>
      <c r="I105" s="1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</row>
    <row r="106" spans="1:127" s="38" customFormat="1" x14ac:dyDescent="0.25">
      <c r="A106" s="16" t="s">
        <v>202</v>
      </c>
      <c r="B106" s="17"/>
      <c r="C106" s="18" t="s">
        <v>63</v>
      </c>
      <c r="D106" s="18"/>
      <c r="E106" s="18"/>
      <c r="F106" s="18"/>
      <c r="G106" s="18"/>
      <c r="H106" s="19"/>
      <c r="I106" s="1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</row>
    <row r="107" spans="1:127" s="38" customFormat="1" x14ac:dyDescent="0.25">
      <c r="A107" s="33">
        <v>100974</v>
      </c>
      <c r="B107" s="34" t="s">
        <v>41</v>
      </c>
      <c r="C107" s="35" t="s">
        <v>48</v>
      </c>
      <c r="D107" s="66" t="s">
        <v>7</v>
      </c>
      <c r="E107" s="21">
        <f>ROUND(((E81+E82+E83+E84)-(E103+E104+E105))*1.25,2)</f>
        <v>90.36</v>
      </c>
      <c r="F107" s="21">
        <v>9.1199999999999992</v>
      </c>
      <c r="G107" s="22">
        <f>ROUND((1+$G$9)*F107,2)</f>
        <v>11.33</v>
      </c>
      <c r="H107" s="23">
        <f>ROUND(E107*G107,2)</f>
        <v>1023.78</v>
      </c>
      <c r="I107" s="1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</row>
    <row r="108" spans="1:127" s="38" customFormat="1" x14ac:dyDescent="0.25">
      <c r="A108" s="33" t="s">
        <v>47</v>
      </c>
      <c r="B108" s="34" t="s">
        <v>39</v>
      </c>
      <c r="C108" s="35" t="s">
        <v>96</v>
      </c>
      <c r="D108" s="66" t="s">
        <v>19</v>
      </c>
      <c r="E108" s="21">
        <f>ROUND(E107*1,2)</f>
        <v>90.36</v>
      </c>
      <c r="F108" s="21">
        <f>3.57/1.35</f>
        <v>2.6444444444444439</v>
      </c>
      <c r="G108" s="22">
        <f>ROUND((1+$G$9)*F108,2)</f>
        <v>3.28</v>
      </c>
      <c r="H108" s="23">
        <f>ROUND(E108*G108,2)</f>
        <v>296.38</v>
      </c>
      <c r="I108" s="1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</row>
    <row r="109" spans="1:127" s="38" customFormat="1" ht="24" x14ac:dyDescent="0.25">
      <c r="A109" s="33">
        <v>100574</v>
      </c>
      <c r="B109" s="40" t="s">
        <v>41</v>
      </c>
      <c r="C109" s="41" t="s">
        <v>242</v>
      </c>
      <c r="D109" s="66" t="s">
        <v>7</v>
      </c>
      <c r="E109" s="21">
        <f>E107</f>
        <v>90.36</v>
      </c>
      <c r="F109" s="21">
        <v>1.57</v>
      </c>
      <c r="G109" s="22">
        <f>ROUND((1+$G$9)*F109,2)</f>
        <v>1.95</v>
      </c>
      <c r="H109" s="23">
        <f>ROUND(E109*G109,2)</f>
        <v>176.2</v>
      </c>
      <c r="I109" s="1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</row>
    <row r="110" spans="1:127" s="38" customFormat="1" x14ac:dyDescent="0.25">
      <c r="A110" s="16" t="s">
        <v>203</v>
      </c>
      <c r="B110" s="17"/>
      <c r="C110" s="18" t="s">
        <v>65</v>
      </c>
      <c r="D110" s="18"/>
      <c r="E110" s="18"/>
      <c r="F110" s="18"/>
      <c r="G110" s="18"/>
      <c r="H110" s="19"/>
      <c r="I110" s="1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</row>
    <row r="111" spans="1:127" s="38" customFormat="1" ht="24" x14ac:dyDescent="0.25">
      <c r="A111" s="49" t="s">
        <v>268</v>
      </c>
      <c r="B111" s="40" t="s">
        <v>42</v>
      </c>
      <c r="C111" s="88" t="s">
        <v>230</v>
      </c>
      <c r="D111" s="66" t="s">
        <v>231</v>
      </c>
      <c r="E111" s="21">
        <f>ROUND(5*24*5,2)</f>
        <v>600</v>
      </c>
      <c r="F111" s="21">
        <v>1.84</v>
      </c>
      <c r="G111" s="22">
        <f>ROUND((1+$G$9)*F111,2)</f>
        <v>2.29</v>
      </c>
      <c r="H111" s="23">
        <f>ROUND(E111*G111,2)</f>
        <v>1374</v>
      </c>
      <c r="I111" s="1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</row>
    <row r="112" spans="1:127" x14ac:dyDescent="0.25">
      <c r="A112" s="52"/>
      <c r="B112" s="53"/>
      <c r="C112" s="29"/>
      <c r="D112" s="29"/>
      <c r="E112" s="29"/>
      <c r="F112" s="29"/>
      <c r="G112" s="36" t="s">
        <v>20</v>
      </c>
      <c r="H112" s="31">
        <f>SUBTOTAL(9,H81:H111)</f>
        <v>323373.0400000001</v>
      </c>
      <c r="I112" s="11"/>
    </row>
    <row r="113" spans="1:127" x14ac:dyDescent="0.25">
      <c r="A113" s="43"/>
      <c r="B113" s="40"/>
      <c r="C113" s="44"/>
      <c r="D113" s="40"/>
      <c r="E113" s="45"/>
      <c r="F113" s="45"/>
      <c r="G113" s="45"/>
      <c r="H113" s="46"/>
      <c r="I113" s="11"/>
    </row>
    <row r="114" spans="1:127" x14ac:dyDescent="0.25">
      <c r="A114" s="12">
        <v>6</v>
      </c>
      <c r="B114" s="13"/>
      <c r="C114" s="14" t="s">
        <v>66</v>
      </c>
      <c r="D114" s="14"/>
      <c r="E114" s="14"/>
      <c r="F114" s="14"/>
      <c r="G114" s="14"/>
      <c r="H114" s="15"/>
      <c r="I114" s="11"/>
    </row>
    <row r="115" spans="1:127" x14ac:dyDescent="0.25">
      <c r="A115" s="16" t="s">
        <v>184</v>
      </c>
      <c r="B115" s="17"/>
      <c r="C115" s="18" t="s">
        <v>68</v>
      </c>
      <c r="D115" s="18"/>
      <c r="E115" s="18"/>
      <c r="F115" s="18"/>
      <c r="G115" s="18"/>
      <c r="H115" s="19"/>
      <c r="I115" s="11"/>
    </row>
    <row r="116" spans="1:127" ht="36" x14ac:dyDescent="0.25">
      <c r="A116" s="48">
        <v>94267</v>
      </c>
      <c r="B116" s="40" t="s">
        <v>41</v>
      </c>
      <c r="C116" s="20" t="s">
        <v>67</v>
      </c>
      <c r="D116" s="66" t="s">
        <v>27</v>
      </c>
      <c r="E116" s="21">
        <f>ROUND(704.97-E118,2)</f>
        <v>654.97</v>
      </c>
      <c r="F116" s="21">
        <v>58.89</v>
      </c>
      <c r="G116" s="22">
        <f>ROUND((1+$G$9)*F116,2)</f>
        <v>73.150000000000006</v>
      </c>
      <c r="H116" s="23">
        <f>ROUND(E116*G116,2)</f>
        <v>47911.06</v>
      </c>
      <c r="I116" s="11"/>
    </row>
    <row r="117" spans="1:127" x14ac:dyDescent="0.25">
      <c r="A117" s="16" t="s">
        <v>243</v>
      </c>
      <c r="B117" s="17"/>
      <c r="C117" s="18" t="s">
        <v>244</v>
      </c>
      <c r="D117" s="18"/>
      <c r="E117" s="18"/>
      <c r="F117" s="18"/>
      <c r="G117" s="18"/>
      <c r="H117" s="19"/>
      <c r="I117" s="11"/>
    </row>
    <row r="118" spans="1:127" ht="60" x14ac:dyDescent="0.25">
      <c r="A118" s="48">
        <v>94273</v>
      </c>
      <c r="B118" s="40" t="s">
        <v>41</v>
      </c>
      <c r="C118" s="20" t="s">
        <v>245</v>
      </c>
      <c r="D118" s="66" t="s">
        <v>27</v>
      </c>
      <c r="E118" s="21">
        <v>50</v>
      </c>
      <c r="F118" s="21">
        <v>46.77</v>
      </c>
      <c r="G118" s="22">
        <f>ROUND((1+$G$9)*F118,2)</f>
        <v>58.09</v>
      </c>
      <c r="H118" s="23">
        <f>ROUND(E118*G118,2)</f>
        <v>2904.5</v>
      </c>
      <c r="I118" s="11"/>
    </row>
    <row r="119" spans="1:127" ht="36" x14ac:dyDescent="0.25">
      <c r="A119" s="48">
        <v>94281</v>
      </c>
      <c r="B119" s="40" t="s">
        <v>41</v>
      </c>
      <c r="C119" s="20" t="s">
        <v>246</v>
      </c>
      <c r="D119" s="66" t="s">
        <v>27</v>
      </c>
      <c r="E119" s="21">
        <f>E118</f>
        <v>50</v>
      </c>
      <c r="F119" s="21">
        <v>44.12</v>
      </c>
      <c r="G119" s="22">
        <f>ROUND((1+$G$9)*F119,2)</f>
        <v>54.8</v>
      </c>
      <c r="H119" s="23">
        <f>ROUND(E119*G119,2)</f>
        <v>2740</v>
      </c>
      <c r="I119" s="11"/>
    </row>
    <row r="120" spans="1:127" x14ac:dyDescent="0.25">
      <c r="A120" s="52"/>
      <c r="B120" s="53"/>
      <c r="C120" s="29"/>
      <c r="D120" s="29"/>
      <c r="E120" s="29"/>
      <c r="F120" s="29"/>
      <c r="G120" s="36" t="s">
        <v>70</v>
      </c>
      <c r="H120" s="31">
        <f>SUBTOTAL(9,H116:H119)</f>
        <v>53555.56</v>
      </c>
      <c r="I120" s="11"/>
    </row>
    <row r="121" spans="1:127" x14ac:dyDescent="0.25">
      <c r="A121" s="52"/>
      <c r="B121" s="53"/>
      <c r="C121" s="29"/>
      <c r="D121" s="29"/>
      <c r="E121" s="29"/>
      <c r="F121" s="29"/>
      <c r="G121" s="30"/>
      <c r="H121" s="32"/>
      <c r="I121" s="11"/>
    </row>
    <row r="122" spans="1:127" x14ac:dyDescent="0.25">
      <c r="A122" s="12">
        <v>7</v>
      </c>
      <c r="B122" s="13"/>
      <c r="C122" s="14" t="s">
        <v>97</v>
      </c>
      <c r="D122" s="14"/>
      <c r="E122" s="14"/>
      <c r="F122" s="14"/>
      <c r="G122" s="14"/>
      <c r="H122" s="15"/>
      <c r="I122" s="11"/>
    </row>
    <row r="123" spans="1:127" x14ac:dyDescent="0.25">
      <c r="A123" s="16" t="s">
        <v>90</v>
      </c>
      <c r="B123" s="17"/>
      <c r="C123" s="18" t="s">
        <v>81</v>
      </c>
      <c r="D123" s="18"/>
      <c r="E123" s="18"/>
      <c r="F123" s="18"/>
      <c r="G123" s="18"/>
      <c r="H123" s="19"/>
      <c r="I123" s="11"/>
    </row>
    <row r="124" spans="1:127" ht="36" x14ac:dyDescent="0.25">
      <c r="A124" s="52">
        <v>94995</v>
      </c>
      <c r="B124" s="39" t="s">
        <v>41</v>
      </c>
      <c r="C124" s="20" t="s">
        <v>82</v>
      </c>
      <c r="D124" s="66" t="s">
        <v>1</v>
      </c>
      <c r="E124" s="21">
        <v>2034.97</v>
      </c>
      <c r="F124" s="21">
        <v>84.27</v>
      </c>
      <c r="G124" s="22">
        <f>ROUND((1+$G$9)*F124,2)</f>
        <v>104.67</v>
      </c>
      <c r="H124" s="23">
        <f>ROUND(E124*G124,2)</f>
        <v>213000.31</v>
      </c>
      <c r="I124" s="11"/>
    </row>
    <row r="125" spans="1:127" s="42" customFormat="1" ht="24" x14ac:dyDescent="0.25">
      <c r="A125" s="48">
        <v>101094</v>
      </c>
      <c r="B125" s="39" t="s">
        <v>41</v>
      </c>
      <c r="C125" s="20" t="s">
        <v>158</v>
      </c>
      <c r="D125" s="66" t="s">
        <v>27</v>
      </c>
      <c r="E125" s="21">
        <f>ROUND(1.2*0.2*4,2)</f>
        <v>0.96</v>
      </c>
      <c r="F125" s="26">
        <v>171.86</v>
      </c>
      <c r="G125" s="22">
        <f>ROUND((1+$G$9)*F125,2)</f>
        <v>213.47</v>
      </c>
      <c r="H125" s="23">
        <f>ROUND(E125*G125,2)</f>
        <v>204.93</v>
      </c>
      <c r="I125" s="1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</row>
    <row r="126" spans="1:127" s="42" customFormat="1" x14ac:dyDescent="0.25">
      <c r="A126" s="16" t="s">
        <v>91</v>
      </c>
      <c r="B126" s="17"/>
      <c r="C126" s="18" t="s">
        <v>80</v>
      </c>
      <c r="D126" s="18"/>
      <c r="E126" s="18"/>
      <c r="F126" s="18"/>
      <c r="G126" s="18"/>
      <c r="H126" s="19"/>
      <c r="I126" s="1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</row>
    <row r="127" spans="1:127" s="42" customFormat="1" hidden="1" x14ac:dyDescent="0.25">
      <c r="A127" s="48">
        <v>101114</v>
      </c>
      <c r="B127" s="47" t="s">
        <v>41</v>
      </c>
      <c r="C127" s="68" t="s">
        <v>78</v>
      </c>
      <c r="D127" s="66" t="s">
        <v>7</v>
      </c>
      <c r="E127" s="72"/>
      <c r="F127" s="72">
        <v>4.87</v>
      </c>
      <c r="G127" s="21">
        <f>ROUND((1+$G$9)*F127,2)</f>
        <v>6.05</v>
      </c>
      <c r="H127" s="23">
        <f>ROUND(E127*G127,2)</f>
        <v>0</v>
      </c>
      <c r="I127" s="1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</row>
    <row r="128" spans="1:127" s="42" customFormat="1" ht="36" x14ac:dyDescent="0.25">
      <c r="A128" s="48" t="s">
        <v>261</v>
      </c>
      <c r="B128" s="47" t="s">
        <v>42</v>
      </c>
      <c r="C128" s="68" t="s">
        <v>215</v>
      </c>
      <c r="D128" s="66" t="s">
        <v>7</v>
      </c>
      <c r="E128" s="72">
        <f>ROUND(E124*0.07,2)</f>
        <v>142.44999999999999</v>
      </c>
      <c r="F128" s="72">
        <v>32.200000000000003</v>
      </c>
      <c r="G128" s="21">
        <f>ROUND((1+$G$13)*F128,2)</f>
        <v>1726.56</v>
      </c>
      <c r="H128" s="23">
        <f>ROUND(E128*G128,2)</f>
        <v>245948.47</v>
      </c>
      <c r="I128" s="1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</row>
    <row r="129" spans="1:127" s="42" customFormat="1" ht="36" x14ac:dyDescent="0.25">
      <c r="A129" s="48">
        <v>95875</v>
      </c>
      <c r="B129" s="47" t="s">
        <v>41</v>
      </c>
      <c r="C129" s="68" t="s">
        <v>156</v>
      </c>
      <c r="D129" s="66" t="s">
        <v>79</v>
      </c>
      <c r="E129" s="72">
        <f>ROUND(E128*15*1.25,2)</f>
        <v>2670.94</v>
      </c>
      <c r="F129" s="72">
        <v>2.65</v>
      </c>
      <c r="G129" s="21">
        <f>ROUND((1+$G$9)*F129,2)</f>
        <v>3.29</v>
      </c>
      <c r="H129" s="23">
        <f>ROUND(E129*G129,2)</f>
        <v>8787.39</v>
      </c>
      <c r="I129" s="1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</row>
    <row r="130" spans="1:127" s="42" customFormat="1" ht="24" x14ac:dyDescent="0.25">
      <c r="A130" s="48">
        <v>100574</v>
      </c>
      <c r="B130" s="47" t="s">
        <v>41</v>
      </c>
      <c r="C130" s="68" t="s">
        <v>241</v>
      </c>
      <c r="D130" s="66" t="s">
        <v>7</v>
      </c>
      <c r="E130" s="72">
        <f>E128</f>
        <v>142.44999999999999</v>
      </c>
      <c r="F130" s="72">
        <v>1.57</v>
      </c>
      <c r="G130" s="21">
        <f>ROUND((1+$G$9)*F130,2)</f>
        <v>1.95</v>
      </c>
      <c r="H130" s="23">
        <f>ROUND(E130*G130,2)</f>
        <v>277.77999999999997</v>
      </c>
      <c r="I130" s="1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</row>
    <row r="131" spans="1:127" s="42" customFormat="1" x14ac:dyDescent="0.25">
      <c r="A131" s="52"/>
      <c r="B131" s="53"/>
      <c r="C131" s="29"/>
      <c r="D131" s="29"/>
      <c r="E131" s="29"/>
      <c r="F131" s="29"/>
      <c r="G131" s="36" t="s">
        <v>85</v>
      </c>
      <c r="H131" s="31">
        <f>SUBTOTAL(9,H124:H130)</f>
        <v>468218.88</v>
      </c>
      <c r="I131" s="1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</row>
    <row r="132" spans="1:127" x14ac:dyDescent="0.25">
      <c r="A132" s="43"/>
      <c r="B132" s="40"/>
      <c r="C132" s="44"/>
      <c r="D132" s="40"/>
      <c r="E132" s="45"/>
      <c r="F132" s="45"/>
      <c r="G132" s="45"/>
      <c r="H132" s="46"/>
      <c r="I132" s="11"/>
    </row>
    <row r="133" spans="1:127" x14ac:dyDescent="0.25">
      <c r="A133" s="12">
        <v>8</v>
      </c>
      <c r="B133" s="13"/>
      <c r="C133" s="14" t="s">
        <v>141</v>
      </c>
      <c r="D133" s="14"/>
      <c r="E133" s="14"/>
      <c r="F133" s="14"/>
      <c r="G133" s="14"/>
      <c r="H133" s="15"/>
      <c r="I133" s="11"/>
    </row>
    <row r="134" spans="1:127" x14ac:dyDescent="0.25">
      <c r="A134" s="16" t="s">
        <v>185</v>
      </c>
      <c r="B134" s="17"/>
      <c r="C134" s="18" t="s">
        <v>247</v>
      </c>
      <c r="D134" s="18"/>
      <c r="E134" s="18"/>
      <c r="F134" s="18"/>
      <c r="G134" s="18"/>
      <c r="H134" s="19"/>
      <c r="I134" s="11"/>
    </row>
    <row r="135" spans="1:127" ht="24" x14ac:dyDescent="0.25">
      <c r="A135" s="48">
        <v>97636</v>
      </c>
      <c r="B135" s="47" t="s">
        <v>41</v>
      </c>
      <c r="C135" s="20" t="s">
        <v>250</v>
      </c>
      <c r="D135" s="66" t="s">
        <v>1</v>
      </c>
      <c r="E135" s="21">
        <v>24</v>
      </c>
      <c r="F135" s="21">
        <v>26.35</v>
      </c>
      <c r="G135" s="22">
        <f>ROUND((1+$G$9)*F135,2)</f>
        <v>32.729999999999997</v>
      </c>
      <c r="H135" s="23">
        <f>ROUND(E135*G135,2)</f>
        <v>785.52</v>
      </c>
      <c r="I135" s="11"/>
    </row>
    <row r="136" spans="1:127" x14ac:dyDescent="0.25">
      <c r="A136" s="33">
        <v>100974</v>
      </c>
      <c r="B136" s="34" t="s">
        <v>41</v>
      </c>
      <c r="C136" s="35" t="s">
        <v>248</v>
      </c>
      <c r="D136" s="66" t="s">
        <v>7</v>
      </c>
      <c r="E136" s="92">
        <f>ROUND(E135*0.15,2)</f>
        <v>3.6</v>
      </c>
      <c r="F136" s="21">
        <v>9.1199999999999992</v>
      </c>
      <c r="G136" s="22">
        <f>ROUND((1+$G$9)*F136,2)</f>
        <v>11.33</v>
      </c>
      <c r="H136" s="23">
        <f>ROUND(E136*G136,2)</f>
        <v>40.79</v>
      </c>
      <c r="I136" s="11"/>
    </row>
    <row r="137" spans="1:127" ht="36" x14ac:dyDescent="0.25">
      <c r="A137" s="48">
        <v>95875</v>
      </c>
      <c r="B137" s="47" t="s">
        <v>41</v>
      </c>
      <c r="C137" s="68" t="s">
        <v>147</v>
      </c>
      <c r="D137" s="66" t="s">
        <v>19</v>
      </c>
      <c r="E137" s="92">
        <f>ROUND(E136*9,2)</f>
        <v>32.4</v>
      </c>
      <c r="F137" s="21">
        <v>2.65</v>
      </c>
      <c r="G137" s="22">
        <f>ROUND((1+$G$9)*F137,2)</f>
        <v>3.29</v>
      </c>
      <c r="H137" s="23">
        <f>ROUND(E137*G137,2)</f>
        <v>106.6</v>
      </c>
      <c r="I137" s="11"/>
    </row>
    <row r="138" spans="1:127" x14ac:dyDescent="0.25">
      <c r="A138" s="16" t="s">
        <v>186</v>
      </c>
      <c r="B138" s="17"/>
      <c r="C138" s="18" t="s">
        <v>3</v>
      </c>
      <c r="D138" s="18"/>
      <c r="E138" s="18"/>
      <c r="F138" s="18"/>
      <c r="G138" s="18"/>
      <c r="H138" s="19"/>
      <c r="I138" s="11"/>
    </row>
    <row r="139" spans="1:127" ht="24" x14ac:dyDescent="0.25">
      <c r="A139" s="49" t="s">
        <v>269</v>
      </c>
      <c r="B139" s="47" t="s">
        <v>42</v>
      </c>
      <c r="C139" s="20" t="s">
        <v>34</v>
      </c>
      <c r="D139" s="66" t="s">
        <v>1</v>
      </c>
      <c r="E139" s="21">
        <v>2630.6</v>
      </c>
      <c r="F139" s="21">
        <v>31.28</v>
      </c>
      <c r="G139" s="22">
        <f>ROUND((1+$G$9)*F139,2)</f>
        <v>38.85</v>
      </c>
      <c r="H139" s="23">
        <f>ROUND(E139*G139,2)</f>
        <v>102198.81</v>
      </c>
      <c r="I139" s="11"/>
    </row>
    <row r="140" spans="1:127" x14ac:dyDescent="0.25">
      <c r="A140" s="48">
        <v>100576</v>
      </c>
      <c r="B140" s="47" t="s">
        <v>41</v>
      </c>
      <c r="C140" s="20" t="s">
        <v>35</v>
      </c>
      <c r="D140" s="66" t="s">
        <v>1</v>
      </c>
      <c r="E140" s="21">
        <f>E139</f>
        <v>2630.6</v>
      </c>
      <c r="F140" s="21">
        <v>3.16</v>
      </c>
      <c r="G140" s="22">
        <f>ROUND((1+$G$9)*F140,2)</f>
        <v>3.93</v>
      </c>
      <c r="H140" s="23">
        <f>ROUND(E140*G140,2)</f>
        <v>10338.26</v>
      </c>
      <c r="I140" s="50"/>
    </row>
    <row r="141" spans="1:127" x14ac:dyDescent="0.25">
      <c r="A141" s="48" t="s">
        <v>112</v>
      </c>
      <c r="B141" s="47" t="s">
        <v>36</v>
      </c>
      <c r="C141" s="20" t="s">
        <v>251</v>
      </c>
      <c r="D141" s="66" t="s">
        <v>1</v>
      </c>
      <c r="E141" s="21">
        <f>E139</f>
        <v>2630.6</v>
      </c>
      <c r="F141" s="21">
        <v>6.38</v>
      </c>
      <c r="G141" s="22">
        <f>ROUND((1+$G$9)*F141,2)</f>
        <v>7.92</v>
      </c>
      <c r="H141" s="23">
        <f>ROUND(E141*G141,2)</f>
        <v>20834.349999999999</v>
      </c>
      <c r="I141" s="50"/>
    </row>
    <row r="142" spans="1:127" x14ac:dyDescent="0.25">
      <c r="A142" s="48" t="s">
        <v>270</v>
      </c>
      <c r="B142" s="47" t="s">
        <v>42</v>
      </c>
      <c r="C142" s="20" t="s">
        <v>71</v>
      </c>
      <c r="D142" s="66" t="s">
        <v>7</v>
      </c>
      <c r="E142" s="21">
        <f>ROUND(E139*0.15,2)</f>
        <v>394.59</v>
      </c>
      <c r="F142" s="21">
        <v>259.14999999999998</v>
      </c>
      <c r="G142" s="22">
        <f>ROUND((1+$G$9)*F142,2)</f>
        <v>321.89</v>
      </c>
      <c r="H142" s="23">
        <f>ROUND(E142*G142,2)</f>
        <v>127014.58</v>
      </c>
      <c r="I142" s="50"/>
    </row>
    <row r="143" spans="1:127" x14ac:dyDescent="0.25">
      <c r="A143" s="16" t="s">
        <v>187</v>
      </c>
      <c r="B143" s="17"/>
      <c r="C143" s="18" t="s">
        <v>238</v>
      </c>
      <c r="D143" s="18"/>
      <c r="E143" s="18"/>
      <c r="F143" s="18"/>
      <c r="G143" s="18"/>
      <c r="H143" s="19"/>
      <c r="I143" s="50"/>
    </row>
    <row r="144" spans="1:127" x14ac:dyDescent="0.25">
      <c r="A144" s="33">
        <v>100974</v>
      </c>
      <c r="B144" s="34" t="s">
        <v>41</v>
      </c>
      <c r="C144" s="35" t="s">
        <v>48</v>
      </c>
      <c r="D144" s="66" t="s">
        <v>7</v>
      </c>
      <c r="E144" s="21">
        <f>ROUND(88.13*1.25,2)</f>
        <v>110.16</v>
      </c>
      <c r="F144" s="21">
        <v>9.1199999999999992</v>
      </c>
      <c r="G144" s="22">
        <f>ROUND((1+$G$9)*F144,2)</f>
        <v>11.33</v>
      </c>
      <c r="H144" s="23">
        <f>ROUND(E144*G144,2)</f>
        <v>1248.1099999999999</v>
      </c>
      <c r="I144" s="50"/>
    </row>
    <row r="145" spans="1:9" ht="36" x14ac:dyDescent="0.25">
      <c r="A145" s="48">
        <v>95875</v>
      </c>
      <c r="B145" s="47" t="s">
        <v>41</v>
      </c>
      <c r="C145" s="68" t="s">
        <v>147</v>
      </c>
      <c r="D145" s="66" t="s">
        <v>79</v>
      </c>
      <c r="E145" s="72">
        <f>ROUND(88.13*9*1.25,2)</f>
        <v>991.46</v>
      </c>
      <c r="F145" s="72">
        <v>2.65</v>
      </c>
      <c r="G145" s="21">
        <f>ROUND((1+$G$9)*F145,2)</f>
        <v>3.29</v>
      </c>
      <c r="H145" s="23">
        <f>ROUND(E145*G145,2)</f>
        <v>3261.9</v>
      </c>
      <c r="I145" s="50"/>
    </row>
    <row r="146" spans="1:9" ht="24" x14ac:dyDescent="0.25">
      <c r="A146" s="48">
        <v>100574</v>
      </c>
      <c r="B146" s="47" t="s">
        <v>41</v>
      </c>
      <c r="C146" s="68" t="s">
        <v>241</v>
      </c>
      <c r="D146" s="66" t="s">
        <v>7</v>
      </c>
      <c r="E146" s="72">
        <f>E144</f>
        <v>110.16</v>
      </c>
      <c r="F146" s="72">
        <v>1.57</v>
      </c>
      <c r="G146" s="21">
        <f>ROUND((1+$G$9)*F146,2)</f>
        <v>1.95</v>
      </c>
      <c r="H146" s="23">
        <f>ROUND(E146*G146,2)</f>
        <v>214.81</v>
      </c>
      <c r="I146" s="50"/>
    </row>
    <row r="147" spans="1:9" ht="36" x14ac:dyDescent="0.25">
      <c r="A147" s="48">
        <v>102666</v>
      </c>
      <c r="B147" s="47" t="s">
        <v>41</v>
      </c>
      <c r="C147" s="20" t="s">
        <v>239</v>
      </c>
      <c r="D147" s="66" t="s">
        <v>27</v>
      </c>
      <c r="E147" s="21">
        <v>705</v>
      </c>
      <c r="F147" s="21">
        <v>57.56</v>
      </c>
      <c r="G147" s="22">
        <f t="shared" ref="G147" si="8">ROUND((1+$G$9)*F147,2)</f>
        <v>71.5</v>
      </c>
      <c r="H147" s="23">
        <f t="shared" ref="H147" si="9">ROUND(E147*G147,2)</f>
        <v>50407.5</v>
      </c>
      <c r="I147" s="50"/>
    </row>
    <row r="148" spans="1:9" x14ac:dyDescent="0.25">
      <c r="A148" s="16" t="s">
        <v>240</v>
      </c>
      <c r="B148" s="17"/>
      <c r="C148" s="18" t="s">
        <v>4</v>
      </c>
      <c r="D148" s="18"/>
      <c r="E148" s="18"/>
      <c r="F148" s="18"/>
      <c r="G148" s="18"/>
      <c r="H148" s="19"/>
      <c r="I148" s="50"/>
    </row>
    <row r="149" spans="1:9" ht="24" x14ac:dyDescent="0.25">
      <c r="A149" s="51" t="s">
        <v>271</v>
      </c>
      <c r="B149" s="47" t="s">
        <v>42</v>
      </c>
      <c r="C149" s="20" t="s">
        <v>50</v>
      </c>
      <c r="D149" s="66" t="s">
        <v>1</v>
      </c>
      <c r="E149" s="21">
        <f>E139</f>
        <v>2630.6</v>
      </c>
      <c r="F149" s="21">
        <v>13.71</v>
      </c>
      <c r="G149" s="22">
        <f>ROUND((1+$G$9)*F149,2)</f>
        <v>17.03</v>
      </c>
      <c r="H149" s="23">
        <f>ROUND(E149*G149,2)</f>
        <v>44799.12</v>
      </c>
      <c r="I149" s="50"/>
    </row>
    <row r="150" spans="1:9" ht="24" x14ac:dyDescent="0.25">
      <c r="A150" s="51" t="s">
        <v>272</v>
      </c>
      <c r="B150" s="47" t="s">
        <v>42</v>
      </c>
      <c r="C150" s="20" t="s">
        <v>51</v>
      </c>
      <c r="D150" s="66" t="s">
        <v>1</v>
      </c>
      <c r="E150" s="21">
        <f>ROUND(E149*2,2)</f>
        <v>5261.2</v>
      </c>
      <c r="F150" s="21">
        <v>6.74</v>
      </c>
      <c r="G150" s="22">
        <f>ROUND((1+$G$9)*F150,2)</f>
        <v>8.3699999999999992</v>
      </c>
      <c r="H150" s="23">
        <f>ROUND(E150*G150,2)</f>
        <v>44036.24</v>
      </c>
      <c r="I150" s="50"/>
    </row>
    <row r="151" spans="1:9" x14ac:dyDescent="0.25">
      <c r="A151" s="16" t="s">
        <v>249</v>
      </c>
      <c r="B151" s="17"/>
      <c r="C151" s="18" t="s">
        <v>5</v>
      </c>
      <c r="D151" s="18"/>
      <c r="E151" s="18"/>
      <c r="F151" s="18"/>
      <c r="G151" s="18"/>
      <c r="H151" s="19"/>
      <c r="I151" s="50"/>
    </row>
    <row r="152" spans="1:9" ht="24" x14ac:dyDescent="0.25">
      <c r="A152" s="48">
        <v>100970</v>
      </c>
      <c r="B152" s="47" t="s">
        <v>41</v>
      </c>
      <c r="C152" s="20" t="s">
        <v>49</v>
      </c>
      <c r="D152" s="39" t="s">
        <v>52</v>
      </c>
      <c r="E152" s="21">
        <f>ROUND((E153+E154)*2.4*50,2)</f>
        <v>22096.799999999999</v>
      </c>
      <c r="F152" s="21">
        <v>2.08</v>
      </c>
      <c r="G152" s="22">
        <f>ROUND((1+$G$9)*F152,2)</f>
        <v>2.58</v>
      </c>
      <c r="H152" s="23">
        <f>ROUND(E152*G152,2)</f>
        <v>57009.74</v>
      </c>
      <c r="I152" s="50"/>
    </row>
    <row r="153" spans="1:9" ht="24" x14ac:dyDescent="0.25">
      <c r="A153" s="48" t="s">
        <v>212</v>
      </c>
      <c r="B153" s="47" t="s">
        <v>209</v>
      </c>
      <c r="C153" s="20" t="s">
        <v>211</v>
      </c>
      <c r="D153" s="39" t="s">
        <v>7</v>
      </c>
      <c r="E153" s="21">
        <f>ROUND(E139*0.03,2)</f>
        <v>78.92</v>
      </c>
      <c r="F153" s="21">
        <v>1542.01</v>
      </c>
      <c r="G153" s="22">
        <f>ROUND((1+$G$9)*F153,2)</f>
        <v>1915.33</v>
      </c>
      <c r="H153" s="23">
        <f>ROUND(E153*G153,2)</f>
        <v>151157.84</v>
      </c>
    </row>
    <row r="154" spans="1:9" x14ac:dyDescent="0.25">
      <c r="A154" s="48" t="s">
        <v>213</v>
      </c>
      <c r="B154" s="47" t="s">
        <v>209</v>
      </c>
      <c r="C154" s="20" t="s">
        <v>217</v>
      </c>
      <c r="D154" s="39" t="s">
        <v>7</v>
      </c>
      <c r="E154" s="21">
        <f>ROUND(E139*0.04,2)</f>
        <v>105.22</v>
      </c>
      <c r="F154" s="21">
        <v>1224.18</v>
      </c>
      <c r="G154" s="22">
        <f>ROUND((1+$G$9)*F154,2)</f>
        <v>1520.55</v>
      </c>
      <c r="H154" s="23">
        <f>ROUND(E154*G154,2)</f>
        <v>159992.26999999999</v>
      </c>
    </row>
    <row r="155" spans="1:9" x14ac:dyDescent="0.25">
      <c r="A155" s="52"/>
      <c r="B155" s="53"/>
      <c r="C155" s="29"/>
      <c r="D155" s="29"/>
      <c r="E155" s="29"/>
      <c r="F155" s="29"/>
      <c r="G155" s="36" t="s">
        <v>6</v>
      </c>
      <c r="H155" s="31">
        <f>SUBTOTAL(9,H135:H154)</f>
        <v>773446.44</v>
      </c>
    </row>
    <row r="156" spans="1:9" x14ac:dyDescent="0.25">
      <c r="A156" s="52"/>
      <c r="B156" s="53"/>
      <c r="C156" s="29"/>
      <c r="D156" s="29"/>
      <c r="E156" s="29"/>
      <c r="F156" s="29"/>
      <c r="G156" s="30"/>
      <c r="H156" s="65"/>
    </row>
    <row r="157" spans="1:9" x14ac:dyDescent="0.25">
      <c r="A157" s="12">
        <v>9</v>
      </c>
      <c r="B157" s="13"/>
      <c r="C157" s="14" t="s">
        <v>118</v>
      </c>
      <c r="D157" s="14"/>
      <c r="E157" s="14"/>
      <c r="F157" s="14"/>
      <c r="G157" s="14"/>
      <c r="H157" s="15"/>
    </row>
    <row r="158" spans="1:9" x14ac:dyDescent="0.25">
      <c r="A158" s="16" t="s">
        <v>98</v>
      </c>
      <c r="B158" s="17"/>
      <c r="C158" s="18" t="s">
        <v>119</v>
      </c>
      <c r="D158" s="18"/>
      <c r="E158" s="18"/>
      <c r="F158" s="18"/>
      <c r="G158" s="18"/>
      <c r="H158" s="19"/>
    </row>
    <row r="159" spans="1:9" x14ac:dyDescent="0.25">
      <c r="A159" s="89" t="s">
        <v>234</v>
      </c>
      <c r="B159" s="47" t="s">
        <v>209</v>
      </c>
      <c r="C159" s="20" t="s">
        <v>235</v>
      </c>
      <c r="D159" s="39" t="s">
        <v>84</v>
      </c>
      <c r="E159" s="83">
        <v>11</v>
      </c>
      <c r="F159" s="95">
        <v>1951.37</v>
      </c>
      <c r="G159" s="22">
        <f t="shared" ref="G159:G165" si="10">ROUND((1+$G$9)*F159,2)</f>
        <v>2423.8000000000002</v>
      </c>
      <c r="H159" s="23">
        <f t="shared" ref="H159:H165" si="11">ROUND(E159*G159,2)</f>
        <v>26661.8</v>
      </c>
    </row>
    <row r="160" spans="1:9" x14ac:dyDescent="0.25">
      <c r="A160" s="90" t="s">
        <v>236</v>
      </c>
      <c r="B160" s="47" t="s">
        <v>209</v>
      </c>
      <c r="C160" s="20" t="s">
        <v>237</v>
      </c>
      <c r="D160" s="39" t="s">
        <v>84</v>
      </c>
      <c r="E160" s="83">
        <v>2</v>
      </c>
      <c r="F160" s="95">
        <v>2033.32</v>
      </c>
      <c r="G160" s="22">
        <f t="shared" si="10"/>
        <v>2525.59</v>
      </c>
      <c r="H160" s="23">
        <f t="shared" si="11"/>
        <v>5051.18</v>
      </c>
    </row>
    <row r="161" spans="1:8" x14ac:dyDescent="0.25">
      <c r="A161" s="69" t="s">
        <v>36</v>
      </c>
      <c r="B161" s="47" t="s">
        <v>120</v>
      </c>
      <c r="C161" s="20" t="s">
        <v>206</v>
      </c>
      <c r="D161" s="39" t="s">
        <v>84</v>
      </c>
      <c r="E161" s="84">
        <f>ROUND(E159+E160,2)</f>
        <v>13</v>
      </c>
      <c r="F161" s="94">
        <v>377.39</v>
      </c>
      <c r="G161" s="22">
        <f t="shared" si="10"/>
        <v>468.76</v>
      </c>
      <c r="H161" s="23">
        <f t="shared" si="11"/>
        <v>6093.88</v>
      </c>
    </row>
    <row r="162" spans="1:8" x14ac:dyDescent="0.25">
      <c r="A162" s="70" t="s">
        <v>36</v>
      </c>
      <c r="B162" s="47" t="s">
        <v>120</v>
      </c>
      <c r="C162" s="20" t="s">
        <v>207</v>
      </c>
      <c r="D162" s="39" t="s">
        <v>84</v>
      </c>
      <c r="E162" s="84">
        <f>ROUND(E159+E160,2)</f>
        <v>13</v>
      </c>
      <c r="F162" s="94">
        <v>1176.95</v>
      </c>
      <c r="G162" s="22">
        <f t="shared" si="10"/>
        <v>1461.89</v>
      </c>
      <c r="H162" s="23">
        <f t="shared" si="11"/>
        <v>19004.57</v>
      </c>
    </row>
    <row r="163" spans="1:8" x14ac:dyDescent="0.25">
      <c r="A163" s="70">
        <v>88247</v>
      </c>
      <c r="B163" s="47" t="s">
        <v>41</v>
      </c>
      <c r="C163" s="20" t="s">
        <v>121</v>
      </c>
      <c r="D163" s="39" t="s">
        <v>53</v>
      </c>
      <c r="E163" s="84">
        <f>ROUND(2*(E159+E160),2)</f>
        <v>26</v>
      </c>
      <c r="F163" s="94">
        <v>34.119999999999997</v>
      </c>
      <c r="G163" s="22">
        <f t="shared" si="10"/>
        <v>42.38</v>
      </c>
      <c r="H163" s="23">
        <f t="shared" si="11"/>
        <v>1101.8800000000001</v>
      </c>
    </row>
    <row r="164" spans="1:8" x14ac:dyDescent="0.25">
      <c r="A164" s="70">
        <v>88264</v>
      </c>
      <c r="B164" s="47" t="s">
        <v>41</v>
      </c>
      <c r="C164" s="20" t="s">
        <v>122</v>
      </c>
      <c r="D164" s="39" t="s">
        <v>53</v>
      </c>
      <c r="E164" s="84">
        <f>ROUND(2*(E159+E160),2)</f>
        <v>26</v>
      </c>
      <c r="F164" s="94">
        <v>45.04</v>
      </c>
      <c r="G164" s="22">
        <f t="shared" si="10"/>
        <v>55.94</v>
      </c>
      <c r="H164" s="23">
        <f t="shared" si="11"/>
        <v>1454.44</v>
      </c>
    </row>
    <row r="165" spans="1:8" x14ac:dyDescent="0.25">
      <c r="A165" s="51" t="s">
        <v>273</v>
      </c>
      <c r="B165" s="47" t="s">
        <v>42</v>
      </c>
      <c r="C165" s="20" t="s">
        <v>229</v>
      </c>
      <c r="D165" s="39" t="s">
        <v>53</v>
      </c>
      <c r="E165" s="21">
        <f>ROUND((E159+E160)*2,2)</f>
        <v>26</v>
      </c>
      <c r="F165" s="21">
        <v>237.83</v>
      </c>
      <c r="G165" s="22">
        <f t="shared" si="10"/>
        <v>295.41000000000003</v>
      </c>
      <c r="H165" s="23">
        <f t="shared" si="11"/>
        <v>7680.66</v>
      </c>
    </row>
    <row r="166" spans="1:8" x14ac:dyDescent="0.25">
      <c r="A166" s="16" t="s">
        <v>99</v>
      </c>
      <c r="B166" s="17"/>
      <c r="C166" s="18" t="s">
        <v>123</v>
      </c>
      <c r="D166" s="18"/>
      <c r="E166" s="18"/>
      <c r="F166" s="18"/>
      <c r="G166" s="18"/>
      <c r="H166" s="19"/>
    </row>
    <row r="167" spans="1:8" ht="30" customHeight="1" x14ac:dyDescent="0.25">
      <c r="A167" s="48">
        <v>92988</v>
      </c>
      <c r="B167" s="47" t="s">
        <v>41</v>
      </c>
      <c r="C167" s="20" t="s">
        <v>252</v>
      </c>
      <c r="D167" s="39" t="s">
        <v>27</v>
      </c>
      <c r="E167" s="21">
        <f>ROUND((19*20)+4.37,2)</f>
        <v>384.37</v>
      </c>
      <c r="F167" s="21">
        <v>61.36</v>
      </c>
      <c r="G167" s="22">
        <f>ROUND((1+$G$9)*F167,2)</f>
        <v>76.22</v>
      </c>
      <c r="H167" s="23">
        <f>ROUND(E167*G167,2)</f>
        <v>29296.68</v>
      </c>
    </row>
    <row r="168" spans="1:8" x14ac:dyDescent="0.25">
      <c r="A168" s="48" t="s">
        <v>174</v>
      </c>
      <c r="B168" s="47" t="s">
        <v>124</v>
      </c>
      <c r="C168" s="25" t="s">
        <v>125</v>
      </c>
      <c r="D168" s="39" t="s">
        <v>84</v>
      </c>
      <c r="E168" s="26">
        <f>ROUND(2*(E159+E160),2)</f>
        <v>26</v>
      </c>
      <c r="F168" s="21">
        <v>48.38</v>
      </c>
      <c r="G168" s="22">
        <f>ROUND((1+$G$9)*F168,2)</f>
        <v>60.09</v>
      </c>
      <c r="H168" s="23">
        <f>ROUND(E168*G168,2)</f>
        <v>1562.34</v>
      </c>
    </row>
    <row r="169" spans="1:8" x14ac:dyDescent="0.25">
      <c r="A169" s="48" t="s">
        <v>161</v>
      </c>
      <c r="B169" s="47" t="s">
        <v>124</v>
      </c>
      <c r="C169" s="25" t="s">
        <v>126</v>
      </c>
      <c r="D169" s="39" t="s">
        <v>84</v>
      </c>
      <c r="E169" s="26">
        <f>ROUND(4*(E159+E160),2)</f>
        <v>52</v>
      </c>
      <c r="F169" s="21">
        <v>63.83</v>
      </c>
      <c r="G169" s="22">
        <f t="shared" ref="G169:G178" si="12">ROUND((1+$G$9)*F169,2)</f>
        <v>79.28</v>
      </c>
      <c r="H169" s="23">
        <f t="shared" ref="H169:H177" si="13">ROUND(E169*G169,2)</f>
        <v>4122.5600000000004</v>
      </c>
    </row>
    <row r="170" spans="1:8" x14ac:dyDescent="0.25">
      <c r="A170" s="48" t="s">
        <v>162</v>
      </c>
      <c r="B170" s="47" t="s">
        <v>124</v>
      </c>
      <c r="C170" s="25" t="s">
        <v>127</v>
      </c>
      <c r="D170" s="39" t="s">
        <v>84</v>
      </c>
      <c r="E170" s="26">
        <f>ROUND(7*(E159+E160),2)</f>
        <v>91</v>
      </c>
      <c r="F170" s="21">
        <v>23.51</v>
      </c>
      <c r="G170" s="22">
        <f t="shared" si="12"/>
        <v>29.2</v>
      </c>
      <c r="H170" s="23">
        <f t="shared" si="13"/>
        <v>2657.2</v>
      </c>
    </row>
    <row r="171" spans="1:8" x14ac:dyDescent="0.25">
      <c r="A171" s="48" t="s">
        <v>163</v>
      </c>
      <c r="B171" s="47" t="s">
        <v>124</v>
      </c>
      <c r="C171" s="25" t="s">
        <v>128</v>
      </c>
      <c r="D171" s="39" t="s">
        <v>84</v>
      </c>
      <c r="E171" s="26">
        <f>ROUND(7*(E159+E160),2)</f>
        <v>91</v>
      </c>
      <c r="F171" s="21">
        <v>20.59</v>
      </c>
      <c r="G171" s="22">
        <f t="shared" si="12"/>
        <v>25.57</v>
      </c>
      <c r="H171" s="23">
        <f t="shared" si="13"/>
        <v>2326.87</v>
      </c>
    </row>
    <row r="172" spans="1:8" x14ac:dyDescent="0.25">
      <c r="A172" s="48" t="s">
        <v>164</v>
      </c>
      <c r="B172" s="47" t="s">
        <v>124</v>
      </c>
      <c r="C172" s="25" t="s">
        <v>129</v>
      </c>
      <c r="D172" s="39" t="s">
        <v>84</v>
      </c>
      <c r="E172" s="26">
        <f>ROUND(2*(E159+E160),2)</f>
        <v>26</v>
      </c>
      <c r="F172" s="21">
        <v>6.3</v>
      </c>
      <c r="G172" s="22">
        <f t="shared" si="12"/>
        <v>7.83</v>
      </c>
      <c r="H172" s="23">
        <f t="shared" si="13"/>
        <v>203.58</v>
      </c>
    </row>
    <row r="173" spans="1:8" x14ac:dyDescent="0.25">
      <c r="A173" s="48" t="s">
        <v>165</v>
      </c>
      <c r="B173" s="47" t="s">
        <v>124</v>
      </c>
      <c r="C173" s="25" t="s">
        <v>130</v>
      </c>
      <c r="D173" s="39" t="s">
        <v>84</v>
      </c>
      <c r="E173" s="26">
        <f>ROUND(2*(E159+E160),2)</f>
        <v>26</v>
      </c>
      <c r="F173" s="21">
        <v>4.41</v>
      </c>
      <c r="G173" s="22">
        <f t="shared" si="12"/>
        <v>5.48</v>
      </c>
      <c r="H173" s="23">
        <f t="shared" si="13"/>
        <v>142.47999999999999</v>
      </c>
    </row>
    <row r="174" spans="1:8" x14ac:dyDescent="0.25">
      <c r="A174" s="48" t="s">
        <v>167</v>
      </c>
      <c r="B174" s="47" t="s">
        <v>124</v>
      </c>
      <c r="C174" s="25" t="s">
        <v>131</v>
      </c>
      <c r="D174" s="39" t="s">
        <v>84</v>
      </c>
      <c r="E174" s="26">
        <f>ROUND(2*(E159+E160),2)</f>
        <v>26</v>
      </c>
      <c r="F174" s="21">
        <v>7.28</v>
      </c>
      <c r="G174" s="22">
        <f t="shared" si="12"/>
        <v>9.0399999999999991</v>
      </c>
      <c r="H174" s="23">
        <f t="shared" si="13"/>
        <v>235.04</v>
      </c>
    </row>
    <row r="175" spans="1:8" x14ac:dyDescent="0.25">
      <c r="A175" s="48" t="s">
        <v>166</v>
      </c>
      <c r="B175" s="47" t="s">
        <v>124</v>
      </c>
      <c r="C175" s="25" t="s">
        <v>132</v>
      </c>
      <c r="D175" s="39" t="s">
        <v>84</v>
      </c>
      <c r="E175" s="26">
        <f>ROUND(2*(E159+E160),2)</f>
        <v>26</v>
      </c>
      <c r="F175" s="21">
        <v>10.79</v>
      </c>
      <c r="G175" s="22">
        <f t="shared" si="12"/>
        <v>13.4</v>
      </c>
      <c r="H175" s="23">
        <f t="shared" si="13"/>
        <v>348.4</v>
      </c>
    </row>
    <row r="176" spans="1:8" x14ac:dyDescent="0.25">
      <c r="A176" s="48" t="s">
        <v>168</v>
      </c>
      <c r="B176" s="47" t="s">
        <v>124</v>
      </c>
      <c r="C176" s="25" t="s">
        <v>133</v>
      </c>
      <c r="D176" s="39" t="s">
        <v>84</v>
      </c>
      <c r="E176" s="26">
        <f>ROUND(7*(E159+E160),2)</f>
        <v>91</v>
      </c>
      <c r="F176" s="21">
        <v>1.29</v>
      </c>
      <c r="G176" s="22">
        <f t="shared" si="12"/>
        <v>1.6</v>
      </c>
      <c r="H176" s="23">
        <f t="shared" si="13"/>
        <v>145.6</v>
      </c>
    </row>
    <row r="177" spans="1:8" x14ac:dyDescent="0.25">
      <c r="A177" s="48" t="s">
        <v>169</v>
      </c>
      <c r="B177" s="47" t="s">
        <v>124</v>
      </c>
      <c r="C177" s="25" t="s">
        <v>134</v>
      </c>
      <c r="D177" s="39" t="s">
        <v>84</v>
      </c>
      <c r="E177" s="26">
        <f>ROUND(7*(E159+E160),2)</f>
        <v>91</v>
      </c>
      <c r="F177" s="21">
        <v>3.94</v>
      </c>
      <c r="G177" s="22">
        <f t="shared" si="12"/>
        <v>4.8899999999999997</v>
      </c>
      <c r="H177" s="23">
        <f t="shared" si="13"/>
        <v>444.99</v>
      </c>
    </row>
    <row r="178" spans="1:8" x14ac:dyDescent="0.25">
      <c r="A178" s="48" t="s">
        <v>170</v>
      </c>
      <c r="B178" s="47" t="s">
        <v>124</v>
      </c>
      <c r="C178" s="25" t="s">
        <v>135</v>
      </c>
      <c r="D178" s="39" t="s">
        <v>84</v>
      </c>
      <c r="E178" s="26">
        <f>ROUND(2*(E159+E160),2)</f>
        <v>26</v>
      </c>
      <c r="F178" s="21">
        <v>9.01</v>
      </c>
      <c r="G178" s="22">
        <f t="shared" si="12"/>
        <v>11.19</v>
      </c>
      <c r="H178" s="23">
        <f>ROUND(E178*G178,2)</f>
        <v>290.94</v>
      </c>
    </row>
    <row r="179" spans="1:8" x14ac:dyDescent="0.25">
      <c r="A179" s="16" t="s">
        <v>204</v>
      </c>
      <c r="B179" s="17"/>
      <c r="C179" s="18" t="s">
        <v>83</v>
      </c>
      <c r="D179" s="18"/>
      <c r="E179" s="18"/>
      <c r="F179" s="18"/>
      <c r="G179" s="18"/>
      <c r="H179" s="19"/>
    </row>
    <row r="180" spans="1:8" x14ac:dyDescent="0.25">
      <c r="A180" s="91">
        <v>9001053</v>
      </c>
      <c r="B180" s="39" t="s">
        <v>42</v>
      </c>
      <c r="C180" s="20" t="s">
        <v>233</v>
      </c>
      <c r="D180" s="39" t="s">
        <v>84</v>
      </c>
      <c r="E180" s="21">
        <v>2</v>
      </c>
      <c r="F180" s="21">
        <v>4499.17</v>
      </c>
      <c r="G180" s="22">
        <f t="shared" ref="G180:G188" si="14">ROUND((1+$G$9)*F180,2)</f>
        <v>5588.42</v>
      </c>
      <c r="H180" s="23">
        <f t="shared" ref="H180:H188" si="15">ROUND(E180*G180,2)</f>
        <v>11176.84</v>
      </c>
    </row>
    <row r="181" spans="1:8" ht="24" x14ac:dyDescent="0.25">
      <c r="A181" s="48">
        <v>101938</v>
      </c>
      <c r="B181" s="47" t="s">
        <v>41</v>
      </c>
      <c r="C181" s="20" t="s">
        <v>136</v>
      </c>
      <c r="D181" s="39" t="s">
        <v>84</v>
      </c>
      <c r="E181" s="21">
        <f>E180</f>
        <v>2</v>
      </c>
      <c r="F181" s="21">
        <v>169.93</v>
      </c>
      <c r="G181" s="22">
        <f>ROUND((1+$G$9)*F181,2)</f>
        <v>211.07</v>
      </c>
      <c r="H181" s="23">
        <f>ROUND(E181*G181,2)</f>
        <v>422.14</v>
      </c>
    </row>
    <row r="182" spans="1:8" x14ac:dyDescent="0.25">
      <c r="A182" s="48">
        <v>101903</v>
      </c>
      <c r="B182" s="47" t="s">
        <v>41</v>
      </c>
      <c r="C182" s="20" t="s">
        <v>137</v>
      </c>
      <c r="D182" s="39" t="s">
        <v>84</v>
      </c>
      <c r="E182" s="21">
        <f>E180</f>
        <v>2</v>
      </c>
      <c r="F182" s="21">
        <v>358.03</v>
      </c>
      <c r="G182" s="22">
        <f>ROUND((1+$G$9)*F182,2)</f>
        <v>444.71</v>
      </c>
      <c r="H182" s="23">
        <f>ROUND(E182*G182,2)</f>
        <v>889.42</v>
      </c>
    </row>
    <row r="183" spans="1:8" ht="24" x14ac:dyDescent="0.25">
      <c r="A183" s="48">
        <v>93666</v>
      </c>
      <c r="B183" s="47" t="s">
        <v>41</v>
      </c>
      <c r="C183" s="20" t="s">
        <v>159</v>
      </c>
      <c r="D183" s="39" t="s">
        <v>84</v>
      </c>
      <c r="E183" s="21">
        <f>E180</f>
        <v>2</v>
      </c>
      <c r="F183" s="21">
        <v>78.010000000000005</v>
      </c>
      <c r="G183" s="22">
        <f>ROUND((1+$G$9)*F183,2)</f>
        <v>96.9</v>
      </c>
      <c r="H183" s="23">
        <f>ROUND(E183*G183,2)</f>
        <v>193.8</v>
      </c>
    </row>
    <row r="184" spans="1:8" ht="24" x14ac:dyDescent="0.25">
      <c r="A184" s="96">
        <v>9002011</v>
      </c>
      <c r="B184" s="39" t="s">
        <v>42</v>
      </c>
      <c r="C184" s="20" t="s">
        <v>232</v>
      </c>
      <c r="D184" s="39" t="s">
        <v>27</v>
      </c>
      <c r="E184" s="21">
        <f>ROUND(3*6*4,2)</f>
        <v>72</v>
      </c>
      <c r="F184" s="21">
        <v>40.869999999999997</v>
      </c>
      <c r="G184" s="22">
        <f t="shared" si="14"/>
        <v>50.76</v>
      </c>
      <c r="H184" s="23">
        <f t="shared" si="15"/>
        <v>3654.72</v>
      </c>
    </row>
    <row r="185" spans="1:8" ht="24" x14ac:dyDescent="0.25">
      <c r="A185" s="48">
        <v>862</v>
      </c>
      <c r="B185" s="47" t="s">
        <v>41</v>
      </c>
      <c r="C185" s="20" t="s">
        <v>138</v>
      </c>
      <c r="D185" s="39" t="s">
        <v>27</v>
      </c>
      <c r="E185" s="21">
        <f>ROUND((6+6+250+250)*2*E180,2)</f>
        <v>2048</v>
      </c>
      <c r="F185" s="21">
        <v>11.33</v>
      </c>
      <c r="G185" s="22">
        <f t="shared" si="14"/>
        <v>14.07</v>
      </c>
      <c r="H185" s="23">
        <f t="shared" si="15"/>
        <v>28815.360000000001</v>
      </c>
    </row>
    <row r="186" spans="1:8" ht="36" x14ac:dyDescent="0.25">
      <c r="A186" s="48">
        <v>994</v>
      </c>
      <c r="B186" s="47" t="s">
        <v>41</v>
      </c>
      <c r="C186" s="20" t="s">
        <v>139</v>
      </c>
      <c r="D186" s="39" t="s">
        <v>27</v>
      </c>
      <c r="E186" s="21">
        <f>ROUND((6+6+250+250)*2*E180,2)</f>
        <v>2048</v>
      </c>
      <c r="F186" s="21">
        <v>6.38</v>
      </c>
      <c r="G186" s="22">
        <f t="shared" si="14"/>
        <v>7.92</v>
      </c>
      <c r="H186" s="23">
        <f t="shared" si="15"/>
        <v>16220.16</v>
      </c>
    </row>
    <row r="187" spans="1:8" ht="36" x14ac:dyDescent="0.25">
      <c r="A187" s="48">
        <v>1022</v>
      </c>
      <c r="B187" s="47" t="s">
        <v>41</v>
      </c>
      <c r="C187" s="20" t="s">
        <v>140</v>
      </c>
      <c r="D187" s="39" t="s">
        <v>27</v>
      </c>
      <c r="E187" s="21">
        <f>ROUND(2*12*E180,2)</f>
        <v>48</v>
      </c>
      <c r="F187" s="21">
        <v>2.86</v>
      </c>
      <c r="G187" s="22">
        <f t="shared" si="14"/>
        <v>3.55</v>
      </c>
      <c r="H187" s="23">
        <f t="shared" si="15"/>
        <v>170.4</v>
      </c>
    </row>
    <row r="188" spans="1:8" x14ac:dyDescent="0.25">
      <c r="A188" s="51" t="s">
        <v>273</v>
      </c>
      <c r="B188" s="47" t="s">
        <v>42</v>
      </c>
      <c r="C188" s="20" t="s">
        <v>229</v>
      </c>
      <c r="D188" s="39" t="s">
        <v>53</v>
      </c>
      <c r="E188" s="21">
        <f>ROUND(E180*1,2)</f>
        <v>2</v>
      </c>
      <c r="F188" s="21">
        <v>237.83</v>
      </c>
      <c r="G188" s="22">
        <f t="shared" si="14"/>
        <v>295.41000000000003</v>
      </c>
      <c r="H188" s="23">
        <f t="shared" si="15"/>
        <v>590.82000000000005</v>
      </c>
    </row>
    <row r="189" spans="1:8" x14ac:dyDescent="0.25">
      <c r="A189" s="52"/>
      <c r="B189" s="53"/>
      <c r="C189" s="29"/>
      <c r="D189" s="29"/>
      <c r="E189" s="29"/>
      <c r="F189" s="29"/>
      <c r="G189" s="36" t="s">
        <v>86</v>
      </c>
      <c r="H189" s="31">
        <f>SUBTOTAL(9,H159:H188)</f>
        <v>170958.75</v>
      </c>
    </row>
    <row r="190" spans="1:8" x14ac:dyDescent="0.25">
      <c r="A190" s="52"/>
      <c r="B190" s="53"/>
      <c r="C190" s="25"/>
      <c r="D190" s="53"/>
      <c r="E190" s="26"/>
      <c r="F190" s="26"/>
      <c r="G190" s="26"/>
      <c r="H190" s="62"/>
    </row>
    <row r="191" spans="1:8" ht="16.5" thickBot="1" x14ac:dyDescent="0.3">
      <c r="A191" s="54"/>
      <c r="B191" s="55"/>
      <c r="C191" s="56"/>
      <c r="D191" s="57"/>
      <c r="E191" s="58"/>
      <c r="F191" s="59" t="s">
        <v>55</v>
      </c>
      <c r="G191" s="99">
        <f>SUBTOTAL(9,H13:H189)</f>
        <v>3405399.0000000009</v>
      </c>
      <c r="H191" s="100"/>
    </row>
  </sheetData>
  <mergeCells count="6">
    <mergeCell ref="G191:H191"/>
    <mergeCell ref="C8:H8"/>
    <mergeCell ref="A1:H4"/>
    <mergeCell ref="A5:H5"/>
    <mergeCell ref="C6:H6"/>
    <mergeCell ref="C7:H7"/>
  </mergeCells>
  <phoneticPr fontId="0" type="noConversion"/>
  <conditionalFormatting sqref="A159">
    <cfRule type="duplicateValues" dxfId="3" priority="5"/>
    <cfRule type="expression" dxfId="2" priority="6" stopIfTrue="1">
      <formula>G159&lt;6</formula>
    </cfRule>
  </conditionalFormatting>
  <conditionalFormatting sqref="A160">
    <cfRule type="duplicateValues" dxfId="1" priority="1"/>
    <cfRule type="expression" dxfId="0" priority="2" stopIfTrue="1">
      <formula>G160&lt;6</formula>
    </cfRule>
  </conditionalFormatting>
  <pageMargins left="0.98425196850393704" right="0.59055118110236227" top="0.55118110236220474" bottom="0.55118110236220474" header="0.31496062992125984" footer="0.31496062992125984"/>
  <pageSetup paperSize="9" scale="80" fitToHeight="4" orientation="portrait" r:id="rId1"/>
  <headerFooter alignWithMargins="0">
    <oddFooter>&amp;C&amp;"Arial,Normal"&amp;10Página &amp;P de &amp;N</oddFooter>
  </headerFooter>
  <rowBreaks count="5" manualBreakCount="5">
    <brk id="47" max="7" man="1"/>
    <brk id="78" max="7" man="1"/>
    <brk id="113" max="7" man="1"/>
    <brk id="146" max="7" man="1"/>
    <brk id="18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DF2FB-3F0C-4CEE-9A7F-4183BDE9B88A}">
  <dimension ref="A2:M34"/>
  <sheetViews>
    <sheetView workbookViewId="0">
      <selection activeCell="J25" sqref="J25"/>
    </sheetView>
  </sheetViews>
  <sheetFormatPr defaultRowHeight="12.75" x14ac:dyDescent="0.2"/>
  <cols>
    <col min="1" max="1" width="14.88671875" style="116" customWidth="1"/>
    <col min="2" max="2" width="7.33203125" style="116" customWidth="1"/>
    <col min="3" max="3" width="15.109375" style="116" customWidth="1"/>
    <col min="4" max="4" width="14.5546875" style="116" customWidth="1"/>
    <col min="5" max="5" width="13.6640625" style="116" customWidth="1"/>
    <col min="6" max="11" width="8.88671875" style="116"/>
    <col min="12" max="12" width="18.33203125" style="116" customWidth="1"/>
    <col min="13" max="13" width="10" style="116" bestFit="1" customWidth="1"/>
    <col min="14" max="256" width="8.88671875" style="116"/>
    <col min="257" max="257" width="14.88671875" style="116" customWidth="1"/>
    <col min="258" max="258" width="7.33203125" style="116" customWidth="1"/>
    <col min="259" max="259" width="15.109375" style="116" customWidth="1"/>
    <col min="260" max="260" width="14.5546875" style="116" customWidth="1"/>
    <col min="261" max="261" width="13.6640625" style="116" customWidth="1"/>
    <col min="262" max="267" width="8.88671875" style="116"/>
    <col min="268" max="268" width="18.33203125" style="116" customWidth="1"/>
    <col min="269" max="269" width="10" style="116" bestFit="1" customWidth="1"/>
    <col min="270" max="512" width="8.88671875" style="116"/>
    <col min="513" max="513" width="14.88671875" style="116" customWidth="1"/>
    <col min="514" max="514" width="7.33203125" style="116" customWidth="1"/>
    <col min="515" max="515" width="15.109375" style="116" customWidth="1"/>
    <col min="516" max="516" width="14.5546875" style="116" customWidth="1"/>
    <col min="517" max="517" width="13.6640625" style="116" customWidth="1"/>
    <col min="518" max="523" width="8.88671875" style="116"/>
    <col min="524" max="524" width="18.33203125" style="116" customWidth="1"/>
    <col min="525" max="525" width="10" style="116" bestFit="1" customWidth="1"/>
    <col min="526" max="768" width="8.88671875" style="116"/>
    <col min="769" max="769" width="14.88671875" style="116" customWidth="1"/>
    <col min="770" max="770" width="7.33203125" style="116" customWidth="1"/>
    <col min="771" max="771" width="15.109375" style="116" customWidth="1"/>
    <col min="772" max="772" width="14.5546875" style="116" customWidth="1"/>
    <col min="773" max="773" width="13.6640625" style="116" customWidth="1"/>
    <col min="774" max="779" width="8.88671875" style="116"/>
    <col min="780" max="780" width="18.33203125" style="116" customWidth="1"/>
    <col min="781" max="781" width="10" style="116" bestFit="1" customWidth="1"/>
    <col min="782" max="1024" width="8.88671875" style="116"/>
    <col min="1025" max="1025" width="14.88671875" style="116" customWidth="1"/>
    <col min="1026" max="1026" width="7.33203125" style="116" customWidth="1"/>
    <col min="1027" max="1027" width="15.109375" style="116" customWidth="1"/>
    <col min="1028" max="1028" width="14.5546875" style="116" customWidth="1"/>
    <col min="1029" max="1029" width="13.6640625" style="116" customWidth="1"/>
    <col min="1030" max="1035" width="8.88671875" style="116"/>
    <col min="1036" max="1036" width="18.33203125" style="116" customWidth="1"/>
    <col min="1037" max="1037" width="10" style="116" bestFit="1" customWidth="1"/>
    <col min="1038" max="1280" width="8.88671875" style="116"/>
    <col min="1281" max="1281" width="14.88671875" style="116" customWidth="1"/>
    <col min="1282" max="1282" width="7.33203125" style="116" customWidth="1"/>
    <col min="1283" max="1283" width="15.109375" style="116" customWidth="1"/>
    <col min="1284" max="1284" width="14.5546875" style="116" customWidth="1"/>
    <col min="1285" max="1285" width="13.6640625" style="116" customWidth="1"/>
    <col min="1286" max="1291" width="8.88671875" style="116"/>
    <col min="1292" max="1292" width="18.33203125" style="116" customWidth="1"/>
    <col min="1293" max="1293" width="10" style="116" bestFit="1" customWidth="1"/>
    <col min="1294" max="1536" width="8.88671875" style="116"/>
    <col min="1537" max="1537" width="14.88671875" style="116" customWidth="1"/>
    <col min="1538" max="1538" width="7.33203125" style="116" customWidth="1"/>
    <col min="1539" max="1539" width="15.109375" style="116" customWidth="1"/>
    <col min="1540" max="1540" width="14.5546875" style="116" customWidth="1"/>
    <col min="1541" max="1541" width="13.6640625" style="116" customWidth="1"/>
    <col min="1542" max="1547" width="8.88671875" style="116"/>
    <col min="1548" max="1548" width="18.33203125" style="116" customWidth="1"/>
    <col min="1549" max="1549" width="10" style="116" bestFit="1" customWidth="1"/>
    <col min="1550" max="1792" width="8.88671875" style="116"/>
    <col min="1793" max="1793" width="14.88671875" style="116" customWidth="1"/>
    <col min="1794" max="1794" width="7.33203125" style="116" customWidth="1"/>
    <col min="1795" max="1795" width="15.109375" style="116" customWidth="1"/>
    <col min="1796" max="1796" width="14.5546875" style="116" customWidth="1"/>
    <col min="1797" max="1797" width="13.6640625" style="116" customWidth="1"/>
    <col min="1798" max="1803" width="8.88671875" style="116"/>
    <col min="1804" max="1804" width="18.33203125" style="116" customWidth="1"/>
    <col min="1805" max="1805" width="10" style="116" bestFit="1" customWidth="1"/>
    <col min="1806" max="2048" width="8.88671875" style="116"/>
    <col min="2049" max="2049" width="14.88671875" style="116" customWidth="1"/>
    <col min="2050" max="2050" width="7.33203125" style="116" customWidth="1"/>
    <col min="2051" max="2051" width="15.109375" style="116" customWidth="1"/>
    <col min="2052" max="2052" width="14.5546875" style="116" customWidth="1"/>
    <col min="2053" max="2053" width="13.6640625" style="116" customWidth="1"/>
    <col min="2054" max="2059" width="8.88671875" style="116"/>
    <col min="2060" max="2060" width="18.33203125" style="116" customWidth="1"/>
    <col min="2061" max="2061" width="10" style="116" bestFit="1" customWidth="1"/>
    <col min="2062" max="2304" width="8.88671875" style="116"/>
    <col min="2305" max="2305" width="14.88671875" style="116" customWidth="1"/>
    <col min="2306" max="2306" width="7.33203125" style="116" customWidth="1"/>
    <col min="2307" max="2307" width="15.109375" style="116" customWidth="1"/>
    <col min="2308" max="2308" width="14.5546875" style="116" customWidth="1"/>
    <col min="2309" max="2309" width="13.6640625" style="116" customWidth="1"/>
    <col min="2310" max="2315" width="8.88671875" style="116"/>
    <col min="2316" max="2316" width="18.33203125" style="116" customWidth="1"/>
    <col min="2317" max="2317" width="10" style="116" bestFit="1" customWidth="1"/>
    <col min="2318" max="2560" width="8.88671875" style="116"/>
    <col min="2561" max="2561" width="14.88671875" style="116" customWidth="1"/>
    <col min="2562" max="2562" width="7.33203125" style="116" customWidth="1"/>
    <col min="2563" max="2563" width="15.109375" style="116" customWidth="1"/>
    <col min="2564" max="2564" width="14.5546875" style="116" customWidth="1"/>
    <col min="2565" max="2565" width="13.6640625" style="116" customWidth="1"/>
    <col min="2566" max="2571" width="8.88671875" style="116"/>
    <col min="2572" max="2572" width="18.33203125" style="116" customWidth="1"/>
    <col min="2573" max="2573" width="10" style="116" bestFit="1" customWidth="1"/>
    <col min="2574" max="2816" width="8.88671875" style="116"/>
    <col min="2817" max="2817" width="14.88671875" style="116" customWidth="1"/>
    <col min="2818" max="2818" width="7.33203125" style="116" customWidth="1"/>
    <col min="2819" max="2819" width="15.109375" style="116" customWidth="1"/>
    <col min="2820" max="2820" width="14.5546875" style="116" customWidth="1"/>
    <col min="2821" max="2821" width="13.6640625" style="116" customWidth="1"/>
    <col min="2822" max="2827" width="8.88671875" style="116"/>
    <col min="2828" max="2828" width="18.33203125" style="116" customWidth="1"/>
    <col min="2829" max="2829" width="10" style="116" bestFit="1" customWidth="1"/>
    <col min="2830" max="3072" width="8.88671875" style="116"/>
    <col min="3073" max="3073" width="14.88671875" style="116" customWidth="1"/>
    <col min="3074" max="3074" width="7.33203125" style="116" customWidth="1"/>
    <col min="3075" max="3075" width="15.109375" style="116" customWidth="1"/>
    <col min="3076" max="3076" width="14.5546875" style="116" customWidth="1"/>
    <col min="3077" max="3077" width="13.6640625" style="116" customWidth="1"/>
    <col min="3078" max="3083" width="8.88671875" style="116"/>
    <col min="3084" max="3084" width="18.33203125" style="116" customWidth="1"/>
    <col min="3085" max="3085" width="10" style="116" bestFit="1" customWidth="1"/>
    <col min="3086" max="3328" width="8.88671875" style="116"/>
    <col min="3329" max="3329" width="14.88671875" style="116" customWidth="1"/>
    <col min="3330" max="3330" width="7.33203125" style="116" customWidth="1"/>
    <col min="3331" max="3331" width="15.109375" style="116" customWidth="1"/>
    <col min="3332" max="3332" width="14.5546875" style="116" customWidth="1"/>
    <col min="3333" max="3333" width="13.6640625" style="116" customWidth="1"/>
    <col min="3334" max="3339" width="8.88671875" style="116"/>
    <col min="3340" max="3340" width="18.33203125" style="116" customWidth="1"/>
    <col min="3341" max="3341" width="10" style="116" bestFit="1" customWidth="1"/>
    <col min="3342" max="3584" width="8.88671875" style="116"/>
    <col min="3585" max="3585" width="14.88671875" style="116" customWidth="1"/>
    <col min="3586" max="3586" width="7.33203125" style="116" customWidth="1"/>
    <col min="3587" max="3587" width="15.109375" style="116" customWidth="1"/>
    <col min="3588" max="3588" width="14.5546875" style="116" customWidth="1"/>
    <col min="3589" max="3589" width="13.6640625" style="116" customWidth="1"/>
    <col min="3590" max="3595" width="8.88671875" style="116"/>
    <col min="3596" max="3596" width="18.33203125" style="116" customWidth="1"/>
    <col min="3597" max="3597" width="10" style="116" bestFit="1" customWidth="1"/>
    <col min="3598" max="3840" width="8.88671875" style="116"/>
    <col min="3841" max="3841" width="14.88671875" style="116" customWidth="1"/>
    <col min="3842" max="3842" width="7.33203125" style="116" customWidth="1"/>
    <col min="3843" max="3843" width="15.109375" style="116" customWidth="1"/>
    <col min="3844" max="3844" width="14.5546875" style="116" customWidth="1"/>
    <col min="3845" max="3845" width="13.6640625" style="116" customWidth="1"/>
    <col min="3846" max="3851" width="8.88671875" style="116"/>
    <col min="3852" max="3852" width="18.33203125" style="116" customWidth="1"/>
    <col min="3853" max="3853" width="10" style="116" bestFit="1" customWidth="1"/>
    <col min="3854" max="4096" width="8.88671875" style="116"/>
    <col min="4097" max="4097" width="14.88671875" style="116" customWidth="1"/>
    <col min="4098" max="4098" width="7.33203125" style="116" customWidth="1"/>
    <col min="4099" max="4099" width="15.109375" style="116" customWidth="1"/>
    <col min="4100" max="4100" width="14.5546875" style="116" customWidth="1"/>
    <col min="4101" max="4101" width="13.6640625" style="116" customWidth="1"/>
    <col min="4102" max="4107" width="8.88671875" style="116"/>
    <col min="4108" max="4108" width="18.33203125" style="116" customWidth="1"/>
    <col min="4109" max="4109" width="10" style="116" bestFit="1" customWidth="1"/>
    <col min="4110" max="4352" width="8.88671875" style="116"/>
    <col min="4353" max="4353" width="14.88671875" style="116" customWidth="1"/>
    <col min="4354" max="4354" width="7.33203125" style="116" customWidth="1"/>
    <col min="4355" max="4355" width="15.109375" style="116" customWidth="1"/>
    <col min="4356" max="4356" width="14.5546875" style="116" customWidth="1"/>
    <col min="4357" max="4357" width="13.6640625" style="116" customWidth="1"/>
    <col min="4358" max="4363" width="8.88671875" style="116"/>
    <col min="4364" max="4364" width="18.33203125" style="116" customWidth="1"/>
    <col min="4365" max="4365" width="10" style="116" bestFit="1" customWidth="1"/>
    <col min="4366" max="4608" width="8.88671875" style="116"/>
    <col min="4609" max="4609" width="14.88671875" style="116" customWidth="1"/>
    <col min="4610" max="4610" width="7.33203125" style="116" customWidth="1"/>
    <col min="4611" max="4611" width="15.109375" style="116" customWidth="1"/>
    <col min="4612" max="4612" width="14.5546875" style="116" customWidth="1"/>
    <col min="4613" max="4613" width="13.6640625" style="116" customWidth="1"/>
    <col min="4614" max="4619" width="8.88671875" style="116"/>
    <col min="4620" max="4620" width="18.33203125" style="116" customWidth="1"/>
    <col min="4621" max="4621" width="10" style="116" bestFit="1" customWidth="1"/>
    <col min="4622" max="4864" width="8.88671875" style="116"/>
    <col min="4865" max="4865" width="14.88671875" style="116" customWidth="1"/>
    <col min="4866" max="4866" width="7.33203125" style="116" customWidth="1"/>
    <col min="4867" max="4867" width="15.109375" style="116" customWidth="1"/>
    <col min="4868" max="4868" width="14.5546875" style="116" customWidth="1"/>
    <col min="4869" max="4869" width="13.6640625" style="116" customWidth="1"/>
    <col min="4870" max="4875" width="8.88671875" style="116"/>
    <col min="4876" max="4876" width="18.33203125" style="116" customWidth="1"/>
    <col min="4877" max="4877" width="10" style="116" bestFit="1" customWidth="1"/>
    <col min="4878" max="5120" width="8.88671875" style="116"/>
    <col min="5121" max="5121" width="14.88671875" style="116" customWidth="1"/>
    <col min="5122" max="5122" width="7.33203125" style="116" customWidth="1"/>
    <col min="5123" max="5123" width="15.109375" style="116" customWidth="1"/>
    <col min="5124" max="5124" width="14.5546875" style="116" customWidth="1"/>
    <col min="5125" max="5125" width="13.6640625" style="116" customWidth="1"/>
    <col min="5126" max="5131" width="8.88671875" style="116"/>
    <col min="5132" max="5132" width="18.33203125" style="116" customWidth="1"/>
    <col min="5133" max="5133" width="10" style="116" bestFit="1" customWidth="1"/>
    <col min="5134" max="5376" width="8.88671875" style="116"/>
    <col min="5377" max="5377" width="14.88671875" style="116" customWidth="1"/>
    <col min="5378" max="5378" width="7.33203125" style="116" customWidth="1"/>
    <col min="5379" max="5379" width="15.109375" style="116" customWidth="1"/>
    <col min="5380" max="5380" width="14.5546875" style="116" customWidth="1"/>
    <col min="5381" max="5381" width="13.6640625" style="116" customWidth="1"/>
    <col min="5382" max="5387" width="8.88671875" style="116"/>
    <col min="5388" max="5388" width="18.33203125" style="116" customWidth="1"/>
    <col min="5389" max="5389" width="10" style="116" bestFit="1" customWidth="1"/>
    <col min="5390" max="5632" width="8.88671875" style="116"/>
    <col min="5633" max="5633" width="14.88671875" style="116" customWidth="1"/>
    <col min="5634" max="5634" width="7.33203125" style="116" customWidth="1"/>
    <col min="5635" max="5635" width="15.109375" style="116" customWidth="1"/>
    <col min="5636" max="5636" width="14.5546875" style="116" customWidth="1"/>
    <col min="5637" max="5637" width="13.6640625" style="116" customWidth="1"/>
    <col min="5638" max="5643" width="8.88671875" style="116"/>
    <col min="5644" max="5644" width="18.33203125" style="116" customWidth="1"/>
    <col min="5645" max="5645" width="10" style="116" bestFit="1" customWidth="1"/>
    <col min="5646" max="5888" width="8.88671875" style="116"/>
    <col min="5889" max="5889" width="14.88671875" style="116" customWidth="1"/>
    <col min="5890" max="5890" width="7.33203125" style="116" customWidth="1"/>
    <col min="5891" max="5891" width="15.109375" style="116" customWidth="1"/>
    <col min="5892" max="5892" width="14.5546875" style="116" customWidth="1"/>
    <col min="5893" max="5893" width="13.6640625" style="116" customWidth="1"/>
    <col min="5894" max="5899" width="8.88671875" style="116"/>
    <col min="5900" max="5900" width="18.33203125" style="116" customWidth="1"/>
    <col min="5901" max="5901" width="10" style="116" bestFit="1" customWidth="1"/>
    <col min="5902" max="6144" width="8.88671875" style="116"/>
    <col min="6145" max="6145" width="14.88671875" style="116" customWidth="1"/>
    <col min="6146" max="6146" width="7.33203125" style="116" customWidth="1"/>
    <col min="6147" max="6147" width="15.109375" style="116" customWidth="1"/>
    <col min="6148" max="6148" width="14.5546875" style="116" customWidth="1"/>
    <col min="6149" max="6149" width="13.6640625" style="116" customWidth="1"/>
    <col min="6150" max="6155" width="8.88671875" style="116"/>
    <col min="6156" max="6156" width="18.33203125" style="116" customWidth="1"/>
    <col min="6157" max="6157" width="10" style="116" bestFit="1" customWidth="1"/>
    <col min="6158" max="6400" width="8.88671875" style="116"/>
    <col min="6401" max="6401" width="14.88671875" style="116" customWidth="1"/>
    <col min="6402" max="6402" width="7.33203125" style="116" customWidth="1"/>
    <col min="6403" max="6403" width="15.109375" style="116" customWidth="1"/>
    <col min="6404" max="6404" width="14.5546875" style="116" customWidth="1"/>
    <col min="6405" max="6405" width="13.6640625" style="116" customWidth="1"/>
    <col min="6406" max="6411" width="8.88671875" style="116"/>
    <col min="6412" max="6412" width="18.33203125" style="116" customWidth="1"/>
    <col min="6413" max="6413" width="10" style="116" bestFit="1" customWidth="1"/>
    <col min="6414" max="6656" width="8.88671875" style="116"/>
    <col min="6657" max="6657" width="14.88671875" style="116" customWidth="1"/>
    <col min="6658" max="6658" width="7.33203125" style="116" customWidth="1"/>
    <col min="6659" max="6659" width="15.109375" style="116" customWidth="1"/>
    <col min="6660" max="6660" width="14.5546875" style="116" customWidth="1"/>
    <col min="6661" max="6661" width="13.6640625" style="116" customWidth="1"/>
    <col min="6662" max="6667" width="8.88671875" style="116"/>
    <col min="6668" max="6668" width="18.33203125" style="116" customWidth="1"/>
    <col min="6669" max="6669" width="10" style="116" bestFit="1" customWidth="1"/>
    <col min="6670" max="6912" width="8.88671875" style="116"/>
    <col min="6913" max="6913" width="14.88671875" style="116" customWidth="1"/>
    <col min="6914" max="6914" width="7.33203125" style="116" customWidth="1"/>
    <col min="6915" max="6915" width="15.109375" style="116" customWidth="1"/>
    <col min="6916" max="6916" width="14.5546875" style="116" customWidth="1"/>
    <col min="6917" max="6917" width="13.6640625" style="116" customWidth="1"/>
    <col min="6918" max="6923" width="8.88671875" style="116"/>
    <col min="6924" max="6924" width="18.33203125" style="116" customWidth="1"/>
    <col min="6925" max="6925" width="10" style="116" bestFit="1" customWidth="1"/>
    <col min="6926" max="7168" width="8.88671875" style="116"/>
    <col min="7169" max="7169" width="14.88671875" style="116" customWidth="1"/>
    <col min="7170" max="7170" width="7.33203125" style="116" customWidth="1"/>
    <col min="7171" max="7171" width="15.109375" style="116" customWidth="1"/>
    <col min="7172" max="7172" width="14.5546875" style="116" customWidth="1"/>
    <col min="7173" max="7173" width="13.6640625" style="116" customWidth="1"/>
    <col min="7174" max="7179" width="8.88671875" style="116"/>
    <col min="7180" max="7180" width="18.33203125" style="116" customWidth="1"/>
    <col min="7181" max="7181" width="10" style="116" bestFit="1" customWidth="1"/>
    <col min="7182" max="7424" width="8.88671875" style="116"/>
    <col min="7425" max="7425" width="14.88671875" style="116" customWidth="1"/>
    <col min="7426" max="7426" width="7.33203125" style="116" customWidth="1"/>
    <col min="7427" max="7427" width="15.109375" style="116" customWidth="1"/>
    <col min="7428" max="7428" width="14.5546875" style="116" customWidth="1"/>
    <col min="7429" max="7429" width="13.6640625" style="116" customWidth="1"/>
    <col min="7430" max="7435" width="8.88671875" style="116"/>
    <col min="7436" max="7436" width="18.33203125" style="116" customWidth="1"/>
    <col min="7437" max="7437" width="10" style="116" bestFit="1" customWidth="1"/>
    <col min="7438" max="7680" width="8.88671875" style="116"/>
    <col min="7681" max="7681" width="14.88671875" style="116" customWidth="1"/>
    <col min="7682" max="7682" width="7.33203125" style="116" customWidth="1"/>
    <col min="7683" max="7683" width="15.109375" style="116" customWidth="1"/>
    <col min="7684" max="7684" width="14.5546875" style="116" customWidth="1"/>
    <col min="7685" max="7685" width="13.6640625" style="116" customWidth="1"/>
    <col min="7686" max="7691" width="8.88671875" style="116"/>
    <col min="7692" max="7692" width="18.33203125" style="116" customWidth="1"/>
    <col min="7693" max="7693" width="10" style="116" bestFit="1" customWidth="1"/>
    <col min="7694" max="7936" width="8.88671875" style="116"/>
    <col min="7937" max="7937" width="14.88671875" style="116" customWidth="1"/>
    <col min="7938" max="7938" width="7.33203125" style="116" customWidth="1"/>
    <col min="7939" max="7939" width="15.109375" style="116" customWidth="1"/>
    <col min="7940" max="7940" width="14.5546875" style="116" customWidth="1"/>
    <col min="7941" max="7941" width="13.6640625" style="116" customWidth="1"/>
    <col min="7942" max="7947" width="8.88671875" style="116"/>
    <col min="7948" max="7948" width="18.33203125" style="116" customWidth="1"/>
    <col min="7949" max="7949" width="10" style="116" bestFit="1" customWidth="1"/>
    <col min="7950" max="8192" width="8.88671875" style="116"/>
    <col min="8193" max="8193" width="14.88671875" style="116" customWidth="1"/>
    <col min="8194" max="8194" width="7.33203125" style="116" customWidth="1"/>
    <col min="8195" max="8195" width="15.109375" style="116" customWidth="1"/>
    <col min="8196" max="8196" width="14.5546875" style="116" customWidth="1"/>
    <col min="8197" max="8197" width="13.6640625" style="116" customWidth="1"/>
    <col min="8198" max="8203" width="8.88671875" style="116"/>
    <col min="8204" max="8204" width="18.33203125" style="116" customWidth="1"/>
    <col min="8205" max="8205" width="10" style="116" bestFit="1" customWidth="1"/>
    <col min="8206" max="8448" width="8.88671875" style="116"/>
    <col min="8449" max="8449" width="14.88671875" style="116" customWidth="1"/>
    <col min="8450" max="8450" width="7.33203125" style="116" customWidth="1"/>
    <col min="8451" max="8451" width="15.109375" style="116" customWidth="1"/>
    <col min="8452" max="8452" width="14.5546875" style="116" customWidth="1"/>
    <col min="8453" max="8453" width="13.6640625" style="116" customWidth="1"/>
    <col min="8454" max="8459" width="8.88671875" style="116"/>
    <col min="8460" max="8460" width="18.33203125" style="116" customWidth="1"/>
    <col min="8461" max="8461" width="10" style="116" bestFit="1" customWidth="1"/>
    <col min="8462" max="8704" width="8.88671875" style="116"/>
    <col min="8705" max="8705" width="14.88671875" style="116" customWidth="1"/>
    <col min="8706" max="8706" width="7.33203125" style="116" customWidth="1"/>
    <col min="8707" max="8707" width="15.109375" style="116" customWidth="1"/>
    <col min="8708" max="8708" width="14.5546875" style="116" customWidth="1"/>
    <col min="8709" max="8709" width="13.6640625" style="116" customWidth="1"/>
    <col min="8710" max="8715" width="8.88671875" style="116"/>
    <col min="8716" max="8716" width="18.33203125" style="116" customWidth="1"/>
    <col min="8717" max="8717" width="10" style="116" bestFit="1" customWidth="1"/>
    <col min="8718" max="8960" width="8.88671875" style="116"/>
    <col min="8961" max="8961" width="14.88671875" style="116" customWidth="1"/>
    <col min="8962" max="8962" width="7.33203125" style="116" customWidth="1"/>
    <col min="8963" max="8963" width="15.109375" style="116" customWidth="1"/>
    <col min="8964" max="8964" width="14.5546875" style="116" customWidth="1"/>
    <col min="8965" max="8965" width="13.6640625" style="116" customWidth="1"/>
    <col min="8966" max="8971" width="8.88671875" style="116"/>
    <col min="8972" max="8972" width="18.33203125" style="116" customWidth="1"/>
    <col min="8973" max="8973" width="10" style="116" bestFit="1" customWidth="1"/>
    <col min="8974" max="9216" width="8.88671875" style="116"/>
    <col min="9217" max="9217" width="14.88671875" style="116" customWidth="1"/>
    <col min="9218" max="9218" width="7.33203125" style="116" customWidth="1"/>
    <col min="9219" max="9219" width="15.109375" style="116" customWidth="1"/>
    <col min="9220" max="9220" width="14.5546875" style="116" customWidth="1"/>
    <col min="9221" max="9221" width="13.6640625" style="116" customWidth="1"/>
    <col min="9222" max="9227" width="8.88671875" style="116"/>
    <col min="9228" max="9228" width="18.33203125" style="116" customWidth="1"/>
    <col min="9229" max="9229" width="10" style="116" bestFit="1" customWidth="1"/>
    <col min="9230" max="9472" width="8.88671875" style="116"/>
    <col min="9473" max="9473" width="14.88671875" style="116" customWidth="1"/>
    <col min="9474" max="9474" width="7.33203125" style="116" customWidth="1"/>
    <col min="9475" max="9475" width="15.109375" style="116" customWidth="1"/>
    <col min="9476" max="9476" width="14.5546875" style="116" customWidth="1"/>
    <col min="9477" max="9477" width="13.6640625" style="116" customWidth="1"/>
    <col min="9478" max="9483" width="8.88671875" style="116"/>
    <col min="9484" max="9484" width="18.33203125" style="116" customWidth="1"/>
    <col min="9485" max="9485" width="10" style="116" bestFit="1" customWidth="1"/>
    <col min="9486" max="9728" width="8.88671875" style="116"/>
    <col min="9729" max="9729" width="14.88671875" style="116" customWidth="1"/>
    <col min="9730" max="9730" width="7.33203125" style="116" customWidth="1"/>
    <col min="9731" max="9731" width="15.109375" style="116" customWidth="1"/>
    <col min="9732" max="9732" width="14.5546875" style="116" customWidth="1"/>
    <col min="9733" max="9733" width="13.6640625" style="116" customWidth="1"/>
    <col min="9734" max="9739" width="8.88671875" style="116"/>
    <col min="9740" max="9740" width="18.33203125" style="116" customWidth="1"/>
    <col min="9741" max="9741" width="10" style="116" bestFit="1" customWidth="1"/>
    <col min="9742" max="9984" width="8.88671875" style="116"/>
    <col min="9985" max="9985" width="14.88671875" style="116" customWidth="1"/>
    <col min="9986" max="9986" width="7.33203125" style="116" customWidth="1"/>
    <col min="9987" max="9987" width="15.109375" style="116" customWidth="1"/>
    <col min="9988" max="9988" width="14.5546875" style="116" customWidth="1"/>
    <col min="9989" max="9989" width="13.6640625" style="116" customWidth="1"/>
    <col min="9990" max="9995" width="8.88671875" style="116"/>
    <col min="9996" max="9996" width="18.33203125" style="116" customWidth="1"/>
    <col min="9997" max="9997" width="10" style="116" bestFit="1" customWidth="1"/>
    <col min="9998" max="10240" width="8.88671875" style="116"/>
    <col min="10241" max="10241" width="14.88671875" style="116" customWidth="1"/>
    <col min="10242" max="10242" width="7.33203125" style="116" customWidth="1"/>
    <col min="10243" max="10243" width="15.109375" style="116" customWidth="1"/>
    <col min="10244" max="10244" width="14.5546875" style="116" customWidth="1"/>
    <col min="10245" max="10245" width="13.6640625" style="116" customWidth="1"/>
    <col min="10246" max="10251" width="8.88671875" style="116"/>
    <col min="10252" max="10252" width="18.33203125" style="116" customWidth="1"/>
    <col min="10253" max="10253" width="10" style="116" bestFit="1" customWidth="1"/>
    <col min="10254" max="10496" width="8.88671875" style="116"/>
    <col min="10497" max="10497" width="14.88671875" style="116" customWidth="1"/>
    <col min="10498" max="10498" width="7.33203125" style="116" customWidth="1"/>
    <col min="10499" max="10499" width="15.109375" style="116" customWidth="1"/>
    <col min="10500" max="10500" width="14.5546875" style="116" customWidth="1"/>
    <col min="10501" max="10501" width="13.6640625" style="116" customWidth="1"/>
    <col min="10502" max="10507" width="8.88671875" style="116"/>
    <col min="10508" max="10508" width="18.33203125" style="116" customWidth="1"/>
    <col min="10509" max="10509" width="10" style="116" bestFit="1" customWidth="1"/>
    <col min="10510" max="10752" width="8.88671875" style="116"/>
    <col min="10753" max="10753" width="14.88671875" style="116" customWidth="1"/>
    <col min="10754" max="10754" width="7.33203125" style="116" customWidth="1"/>
    <col min="10755" max="10755" width="15.109375" style="116" customWidth="1"/>
    <col min="10756" max="10756" width="14.5546875" style="116" customWidth="1"/>
    <col min="10757" max="10757" width="13.6640625" style="116" customWidth="1"/>
    <col min="10758" max="10763" width="8.88671875" style="116"/>
    <col min="10764" max="10764" width="18.33203125" style="116" customWidth="1"/>
    <col min="10765" max="10765" width="10" style="116" bestFit="1" customWidth="1"/>
    <col min="10766" max="11008" width="8.88671875" style="116"/>
    <col min="11009" max="11009" width="14.88671875" style="116" customWidth="1"/>
    <col min="11010" max="11010" width="7.33203125" style="116" customWidth="1"/>
    <col min="11011" max="11011" width="15.109375" style="116" customWidth="1"/>
    <col min="11012" max="11012" width="14.5546875" style="116" customWidth="1"/>
    <col min="11013" max="11013" width="13.6640625" style="116" customWidth="1"/>
    <col min="11014" max="11019" width="8.88671875" style="116"/>
    <col min="11020" max="11020" width="18.33203125" style="116" customWidth="1"/>
    <col min="11021" max="11021" width="10" style="116" bestFit="1" customWidth="1"/>
    <col min="11022" max="11264" width="8.88671875" style="116"/>
    <col min="11265" max="11265" width="14.88671875" style="116" customWidth="1"/>
    <col min="11266" max="11266" width="7.33203125" style="116" customWidth="1"/>
    <col min="11267" max="11267" width="15.109375" style="116" customWidth="1"/>
    <col min="11268" max="11268" width="14.5546875" style="116" customWidth="1"/>
    <col min="11269" max="11269" width="13.6640625" style="116" customWidth="1"/>
    <col min="11270" max="11275" width="8.88671875" style="116"/>
    <col min="11276" max="11276" width="18.33203125" style="116" customWidth="1"/>
    <col min="11277" max="11277" width="10" style="116" bestFit="1" customWidth="1"/>
    <col min="11278" max="11520" width="8.88671875" style="116"/>
    <col min="11521" max="11521" width="14.88671875" style="116" customWidth="1"/>
    <col min="11522" max="11522" width="7.33203125" style="116" customWidth="1"/>
    <col min="11523" max="11523" width="15.109375" style="116" customWidth="1"/>
    <col min="11524" max="11524" width="14.5546875" style="116" customWidth="1"/>
    <col min="11525" max="11525" width="13.6640625" style="116" customWidth="1"/>
    <col min="11526" max="11531" width="8.88671875" style="116"/>
    <col min="11532" max="11532" width="18.33203125" style="116" customWidth="1"/>
    <col min="11533" max="11533" width="10" style="116" bestFit="1" customWidth="1"/>
    <col min="11534" max="11776" width="8.88671875" style="116"/>
    <col min="11777" max="11777" width="14.88671875" style="116" customWidth="1"/>
    <col min="11778" max="11778" width="7.33203125" style="116" customWidth="1"/>
    <col min="11779" max="11779" width="15.109375" style="116" customWidth="1"/>
    <col min="11780" max="11780" width="14.5546875" style="116" customWidth="1"/>
    <col min="11781" max="11781" width="13.6640625" style="116" customWidth="1"/>
    <col min="11782" max="11787" width="8.88671875" style="116"/>
    <col min="11788" max="11788" width="18.33203125" style="116" customWidth="1"/>
    <col min="11789" max="11789" width="10" style="116" bestFit="1" customWidth="1"/>
    <col min="11790" max="12032" width="8.88671875" style="116"/>
    <col min="12033" max="12033" width="14.88671875" style="116" customWidth="1"/>
    <col min="12034" max="12034" width="7.33203125" style="116" customWidth="1"/>
    <col min="12035" max="12035" width="15.109375" style="116" customWidth="1"/>
    <col min="12036" max="12036" width="14.5546875" style="116" customWidth="1"/>
    <col min="12037" max="12037" width="13.6640625" style="116" customWidth="1"/>
    <col min="12038" max="12043" width="8.88671875" style="116"/>
    <col min="12044" max="12044" width="18.33203125" style="116" customWidth="1"/>
    <col min="12045" max="12045" width="10" style="116" bestFit="1" customWidth="1"/>
    <col min="12046" max="12288" width="8.88671875" style="116"/>
    <col min="12289" max="12289" width="14.88671875" style="116" customWidth="1"/>
    <col min="12290" max="12290" width="7.33203125" style="116" customWidth="1"/>
    <col min="12291" max="12291" width="15.109375" style="116" customWidth="1"/>
    <col min="12292" max="12292" width="14.5546875" style="116" customWidth="1"/>
    <col min="12293" max="12293" width="13.6640625" style="116" customWidth="1"/>
    <col min="12294" max="12299" width="8.88671875" style="116"/>
    <col min="12300" max="12300" width="18.33203125" style="116" customWidth="1"/>
    <col min="12301" max="12301" width="10" style="116" bestFit="1" customWidth="1"/>
    <col min="12302" max="12544" width="8.88671875" style="116"/>
    <col min="12545" max="12545" width="14.88671875" style="116" customWidth="1"/>
    <col min="12546" max="12546" width="7.33203125" style="116" customWidth="1"/>
    <col min="12547" max="12547" width="15.109375" style="116" customWidth="1"/>
    <col min="12548" max="12548" width="14.5546875" style="116" customWidth="1"/>
    <col min="12549" max="12549" width="13.6640625" style="116" customWidth="1"/>
    <col min="12550" max="12555" width="8.88671875" style="116"/>
    <col min="12556" max="12556" width="18.33203125" style="116" customWidth="1"/>
    <col min="12557" max="12557" width="10" style="116" bestFit="1" customWidth="1"/>
    <col min="12558" max="12800" width="8.88671875" style="116"/>
    <col min="12801" max="12801" width="14.88671875" style="116" customWidth="1"/>
    <col min="12802" max="12802" width="7.33203125" style="116" customWidth="1"/>
    <col min="12803" max="12803" width="15.109375" style="116" customWidth="1"/>
    <col min="12804" max="12804" width="14.5546875" style="116" customWidth="1"/>
    <col min="12805" max="12805" width="13.6640625" style="116" customWidth="1"/>
    <col min="12806" max="12811" width="8.88671875" style="116"/>
    <col min="12812" max="12812" width="18.33203125" style="116" customWidth="1"/>
    <col min="12813" max="12813" width="10" style="116" bestFit="1" customWidth="1"/>
    <col min="12814" max="13056" width="8.88671875" style="116"/>
    <col min="13057" max="13057" width="14.88671875" style="116" customWidth="1"/>
    <col min="13058" max="13058" width="7.33203125" style="116" customWidth="1"/>
    <col min="13059" max="13059" width="15.109375" style="116" customWidth="1"/>
    <col min="13060" max="13060" width="14.5546875" style="116" customWidth="1"/>
    <col min="13061" max="13061" width="13.6640625" style="116" customWidth="1"/>
    <col min="13062" max="13067" width="8.88671875" style="116"/>
    <col min="13068" max="13068" width="18.33203125" style="116" customWidth="1"/>
    <col min="13069" max="13069" width="10" style="116" bestFit="1" customWidth="1"/>
    <col min="13070" max="13312" width="8.88671875" style="116"/>
    <col min="13313" max="13313" width="14.88671875" style="116" customWidth="1"/>
    <col min="13314" max="13314" width="7.33203125" style="116" customWidth="1"/>
    <col min="13315" max="13315" width="15.109375" style="116" customWidth="1"/>
    <col min="13316" max="13316" width="14.5546875" style="116" customWidth="1"/>
    <col min="13317" max="13317" width="13.6640625" style="116" customWidth="1"/>
    <col min="13318" max="13323" width="8.88671875" style="116"/>
    <col min="13324" max="13324" width="18.33203125" style="116" customWidth="1"/>
    <col min="13325" max="13325" width="10" style="116" bestFit="1" customWidth="1"/>
    <col min="13326" max="13568" width="8.88671875" style="116"/>
    <col min="13569" max="13569" width="14.88671875" style="116" customWidth="1"/>
    <col min="13570" max="13570" width="7.33203125" style="116" customWidth="1"/>
    <col min="13571" max="13571" width="15.109375" style="116" customWidth="1"/>
    <col min="13572" max="13572" width="14.5546875" style="116" customWidth="1"/>
    <col min="13573" max="13573" width="13.6640625" style="116" customWidth="1"/>
    <col min="13574" max="13579" width="8.88671875" style="116"/>
    <col min="13580" max="13580" width="18.33203125" style="116" customWidth="1"/>
    <col min="13581" max="13581" width="10" style="116" bestFit="1" customWidth="1"/>
    <col min="13582" max="13824" width="8.88671875" style="116"/>
    <col min="13825" max="13825" width="14.88671875" style="116" customWidth="1"/>
    <col min="13826" max="13826" width="7.33203125" style="116" customWidth="1"/>
    <col min="13827" max="13827" width="15.109375" style="116" customWidth="1"/>
    <col min="13828" max="13828" width="14.5546875" style="116" customWidth="1"/>
    <col min="13829" max="13829" width="13.6640625" style="116" customWidth="1"/>
    <col min="13830" max="13835" width="8.88671875" style="116"/>
    <col min="13836" max="13836" width="18.33203125" style="116" customWidth="1"/>
    <col min="13837" max="13837" width="10" style="116" bestFit="1" customWidth="1"/>
    <col min="13838" max="14080" width="8.88671875" style="116"/>
    <col min="14081" max="14081" width="14.88671875" style="116" customWidth="1"/>
    <col min="14082" max="14082" width="7.33203125" style="116" customWidth="1"/>
    <col min="14083" max="14083" width="15.109375" style="116" customWidth="1"/>
    <col min="14084" max="14084" width="14.5546875" style="116" customWidth="1"/>
    <col min="14085" max="14085" width="13.6640625" style="116" customWidth="1"/>
    <col min="14086" max="14091" width="8.88671875" style="116"/>
    <col min="14092" max="14092" width="18.33203125" style="116" customWidth="1"/>
    <col min="14093" max="14093" width="10" style="116" bestFit="1" customWidth="1"/>
    <col min="14094" max="14336" width="8.88671875" style="116"/>
    <col min="14337" max="14337" width="14.88671875" style="116" customWidth="1"/>
    <col min="14338" max="14338" width="7.33203125" style="116" customWidth="1"/>
    <col min="14339" max="14339" width="15.109375" style="116" customWidth="1"/>
    <col min="14340" max="14340" width="14.5546875" style="116" customWidth="1"/>
    <col min="14341" max="14341" width="13.6640625" style="116" customWidth="1"/>
    <col min="14342" max="14347" width="8.88671875" style="116"/>
    <col min="14348" max="14348" width="18.33203125" style="116" customWidth="1"/>
    <col min="14349" max="14349" width="10" style="116" bestFit="1" customWidth="1"/>
    <col min="14350" max="14592" width="8.88671875" style="116"/>
    <col min="14593" max="14593" width="14.88671875" style="116" customWidth="1"/>
    <col min="14594" max="14594" width="7.33203125" style="116" customWidth="1"/>
    <col min="14595" max="14595" width="15.109375" style="116" customWidth="1"/>
    <col min="14596" max="14596" width="14.5546875" style="116" customWidth="1"/>
    <col min="14597" max="14597" width="13.6640625" style="116" customWidth="1"/>
    <col min="14598" max="14603" width="8.88671875" style="116"/>
    <col min="14604" max="14604" width="18.33203125" style="116" customWidth="1"/>
    <col min="14605" max="14605" width="10" style="116" bestFit="1" customWidth="1"/>
    <col min="14606" max="14848" width="8.88671875" style="116"/>
    <col min="14849" max="14849" width="14.88671875" style="116" customWidth="1"/>
    <col min="14850" max="14850" width="7.33203125" style="116" customWidth="1"/>
    <col min="14851" max="14851" width="15.109375" style="116" customWidth="1"/>
    <col min="14852" max="14852" width="14.5546875" style="116" customWidth="1"/>
    <col min="14853" max="14853" width="13.6640625" style="116" customWidth="1"/>
    <col min="14854" max="14859" width="8.88671875" style="116"/>
    <col min="14860" max="14860" width="18.33203125" style="116" customWidth="1"/>
    <col min="14861" max="14861" width="10" style="116" bestFit="1" customWidth="1"/>
    <col min="14862" max="15104" width="8.88671875" style="116"/>
    <col min="15105" max="15105" width="14.88671875" style="116" customWidth="1"/>
    <col min="15106" max="15106" width="7.33203125" style="116" customWidth="1"/>
    <col min="15107" max="15107" width="15.109375" style="116" customWidth="1"/>
    <col min="15108" max="15108" width="14.5546875" style="116" customWidth="1"/>
    <col min="15109" max="15109" width="13.6640625" style="116" customWidth="1"/>
    <col min="15110" max="15115" width="8.88671875" style="116"/>
    <col min="15116" max="15116" width="18.33203125" style="116" customWidth="1"/>
    <col min="15117" max="15117" width="10" style="116" bestFit="1" customWidth="1"/>
    <col min="15118" max="15360" width="8.88671875" style="116"/>
    <col min="15361" max="15361" width="14.88671875" style="116" customWidth="1"/>
    <col min="15362" max="15362" width="7.33203125" style="116" customWidth="1"/>
    <col min="15363" max="15363" width="15.109375" style="116" customWidth="1"/>
    <col min="15364" max="15364" width="14.5546875" style="116" customWidth="1"/>
    <col min="15365" max="15365" width="13.6640625" style="116" customWidth="1"/>
    <col min="15366" max="15371" width="8.88671875" style="116"/>
    <col min="15372" max="15372" width="18.33203125" style="116" customWidth="1"/>
    <col min="15373" max="15373" width="10" style="116" bestFit="1" customWidth="1"/>
    <col min="15374" max="15616" width="8.88671875" style="116"/>
    <col min="15617" max="15617" width="14.88671875" style="116" customWidth="1"/>
    <col min="15618" max="15618" width="7.33203125" style="116" customWidth="1"/>
    <col min="15619" max="15619" width="15.109375" style="116" customWidth="1"/>
    <col min="15620" max="15620" width="14.5546875" style="116" customWidth="1"/>
    <col min="15621" max="15621" width="13.6640625" style="116" customWidth="1"/>
    <col min="15622" max="15627" width="8.88671875" style="116"/>
    <col min="15628" max="15628" width="18.33203125" style="116" customWidth="1"/>
    <col min="15629" max="15629" width="10" style="116" bestFit="1" customWidth="1"/>
    <col min="15630" max="15872" width="8.88671875" style="116"/>
    <col min="15873" max="15873" width="14.88671875" style="116" customWidth="1"/>
    <col min="15874" max="15874" width="7.33203125" style="116" customWidth="1"/>
    <col min="15875" max="15875" width="15.109375" style="116" customWidth="1"/>
    <col min="15876" max="15876" width="14.5546875" style="116" customWidth="1"/>
    <col min="15877" max="15877" width="13.6640625" style="116" customWidth="1"/>
    <col min="15878" max="15883" width="8.88671875" style="116"/>
    <col min="15884" max="15884" width="18.33203125" style="116" customWidth="1"/>
    <col min="15885" max="15885" width="10" style="116" bestFit="1" customWidth="1"/>
    <col min="15886" max="16128" width="8.88671875" style="116"/>
    <col min="16129" max="16129" width="14.88671875" style="116" customWidth="1"/>
    <col min="16130" max="16130" width="7.33203125" style="116" customWidth="1"/>
    <col min="16131" max="16131" width="15.109375" style="116" customWidth="1"/>
    <col min="16132" max="16132" width="14.5546875" style="116" customWidth="1"/>
    <col min="16133" max="16133" width="13.6640625" style="116" customWidth="1"/>
    <col min="16134" max="16139" width="8.88671875" style="116"/>
    <col min="16140" max="16140" width="18.33203125" style="116" customWidth="1"/>
    <col min="16141" max="16141" width="10" style="116" bestFit="1" customWidth="1"/>
    <col min="16142" max="16384" width="8.88671875" style="116"/>
  </cols>
  <sheetData>
    <row r="2" spans="1:13" ht="23.25" x14ac:dyDescent="0.35">
      <c r="C2" s="117"/>
    </row>
    <row r="3" spans="1:13" ht="23.25" x14ac:dyDescent="0.35">
      <c r="A3" s="118" t="s">
        <v>276</v>
      </c>
      <c r="B3" s="118"/>
      <c r="C3" s="118"/>
      <c r="D3" s="118"/>
      <c r="E3" s="118"/>
    </row>
    <row r="4" spans="1:13" ht="17.25" customHeight="1" x14ac:dyDescent="0.25">
      <c r="A4" s="119" t="s">
        <v>277</v>
      </c>
      <c r="B4" s="119"/>
      <c r="C4" s="119"/>
      <c r="D4" s="119"/>
      <c r="E4" s="119"/>
    </row>
    <row r="5" spans="1:13" ht="15" x14ac:dyDescent="0.25">
      <c r="B5" s="120" t="s">
        <v>278</v>
      </c>
      <c r="C5" s="120"/>
      <c r="D5" s="120"/>
    </row>
    <row r="8" spans="1:13" s="125" customFormat="1" ht="15" x14ac:dyDescent="0.2">
      <c r="A8" s="121" t="s">
        <v>279</v>
      </c>
      <c r="B8" s="122"/>
      <c r="C8" s="123"/>
      <c r="D8" s="123"/>
      <c r="E8" s="124"/>
      <c r="L8" s="126"/>
      <c r="M8" s="126"/>
    </row>
    <row r="9" spans="1:13" s="125" customFormat="1" ht="15" x14ac:dyDescent="0.2">
      <c r="A9" s="127" t="str">
        <f>PLANILHA!$C$8</f>
        <v>Interligação Rua João Fernandes com Rua Antonio Narezzi (Rua 1)</v>
      </c>
      <c r="B9" s="128"/>
      <c r="C9" s="129"/>
      <c r="D9" s="129"/>
      <c r="E9" s="130"/>
      <c r="L9" s="116"/>
      <c r="M9" s="131"/>
    </row>
    <row r="10" spans="1:13" x14ac:dyDescent="0.2">
      <c r="A10" s="132" t="s">
        <v>280</v>
      </c>
      <c r="B10" s="133"/>
      <c r="C10" s="133"/>
      <c r="D10" s="133"/>
      <c r="E10" s="134"/>
      <c r="M10" s="131"/>
    </row>
    <row r="11" spans="1:13" x14ac:dyDescent="0.2">
      <c r="A11" s="135"/>
      <c r="B11" s="136"/>
      <c r="C11" s="136"/>
      <c r="D11" s="136"/>
      <c r="E11" s="137"/>
      <c r="M11" s="131"/>
    </row>
    <row r="12" spans="1:13" ht="13.5" thickBot="1" x14ac:dyDescent="0.25">
      <c r="M12" s="138"/>
    </row>
    <row r="13" spans="1:13" ht="18" thickBot="1" x14ac:dyDescent="0.3">
      <c r="A13" s="139" t="s">
        <v>281</v>
      </c>
      <c r="B13" s="140"/>
      <c r="C13" s="140"/>
      <c r="D13" s="140"/>
      <c r="E13" s="141"/>
      <c r="L13" s="125"/>
      <c r="M13" s="142"/>
    </row>
    <row r="14" spans="1:13" ht="13.5" thickBot="1" x14ac:dyDescent="0.25">
      <c r="A14" s="143"/>
      <c r="E14" s="144"/>
    </row>
    <row r="15" spans="1:13" ht="13.5" thickBot="1" x14ac:dyDescent="0.25">
      <c r="A15" s="145" t="s">
        <v>282</v>
      </c>
      <c r="B15" s="146"/>
      <c r="C15" s="147" t="s">
        <v>283</v>
      </c>
      <c r="D15" s="147" t="s">
        <v>284</v>
      </c>
      <c r="E15" s="147" t="s">
        <v>285</v>
      </c>
    </row>
    <row r="16" spans="1:13" ht="13.5" thickBot="1" x14ac:dyDescent="0.25">
      <c r="A16" s="148"/>
      <c r="B16" s="149"/>
      <c r="C16" s="150"/>
      <c r="D16" s="150"/>
      <c r="E16" s="151"/>
    </row>
    <row r="17" spans="1:5" ht="13.5" thickBot="1" x14ac:dyDescent="0.25">
      <c r="A17" s="152" t="s">
        <v>286</v>
      </c>
      <c r="B17" s="153"/>
      <c r="C17" s="154" t="s">
        <v>287</v>
      </c>
      <c r="D17" s="155">
        <f>D21*E17</f>
        <v>2786638.0017000008</v>
      </c>
      <c r="E17" s="156">
        <v>0.81830000000000003</v>
      </c>
    </row>
    <row r="18" spans="1:5" ht="13.5" thickBot="1" x14ac:dyDescent="0.25">
      <c r="A18" s="157"/>
      <c r="B18" s="158"/>
      <c r="C18" s="159"/>
      <c r="D18" s="160"/>
      <c r="E18" s="161"/>
    </row>
    <row r="19" spans="1:5" ht="13.5" thickBot="1" x14ac:dyDescent="0.25">
      <c r="A19" s="157"/>
      <c r="B19" s="158"/>
      <c r="C19" s="162" t="s">
        <v>288</v>
      </c>
      <c r="D19" s="155">
        <f>D21*E19</f>
        <v>618760.99830000021</v>
      </c>
      <c r="E19" s="163">
        <v>0.1817</v>
      </c>
    </row>
    <row r="20" spans="1:5" ht="13.5" thickBot="1" x14ac:dyDescent="0.25">
      <c r="A20" s="157"/>
      <c r="B20" s="158"/>
      <c r="C20" s="148"/>
      <c r="D20" s="160"/>
      <c r="E20" s="164"/>
    </row>
    <row r="21" spans="1:5" ht="13.5" thickBot="1" x14ac:dyDescent="0.25">
      <c r="A21" s="165"/>
      <c r="B21" s="166"/>
      <c r="C21" s="167" t="s">
        <v>14</v>
      </c>
      <c r="D21" s="168">
        <f>PLANILHA!$G$191</f>
        <v>3405399.0000000009</v>
      </c>
      <c r="E21" s="169">
        <f>E17+E19</f>
        <v>1</v>
      </c>
    </row>
    <row r="22" spans="1:5" ht="17.25" customHeight="1" x14ac:dyDescent="0.25">
      <c r="A22" s="170"/>
      <c r="B22" s="125"/>
      <c r="C22" s="125"/>
      <c r="D22" s="171"/>
      <c r="E22" s="171"/>
    </row>
    <row r="23" spans="1:5" ht="17.25" customHeight="1" x14ac:dyDescent="0.25">
      <c r="A23" s="170"/>
      <c r="B23" s="125"/>
      <c r="C23" s="125"/>
      <c r="D23" s="171"/>
      <c r="E23" s="171"/>
    </row>
    <row r="24" spans="1:5" ht="17.25" customHeight="1" x14ac:dyDescent="0.25">
      <c r="A24" s="170"/>
      <c r="B24" s="125"/>
      <c r="C24" s="125"/>
      <c r="D24" s="171"/>
      <c r="E24" s="171"/>
    </row>
    <row r="25" spans="1:5" x14ac:dyDescent="0.2">
      <c r="C25" s="172"/>
      <c r="D25" s="172"/>
      <c r="E25" s="172"/>
    </row>
    <row r="26" spans="1:5" x14ac:dyDescent="0.2">
      <c r="C26" s="125"/>
      <c r="D26" s="171"/>
      <c r="E26" s="171"/>
    </row>
    <row r="27" spans="1:5" x14ac:dyDescent="0.2">
      <c r="C27" s="125"/>
      <c r="D27" s="171"/>
      <c r="E27" s="171"/>
    </row>
    <row r="34" spans="1:1" x14ac:dyDescent="0.2">
      <c r="A34" s="125"/>
    </row>
  </sheetData>
  <mergeCells count="8">
    <mergeCell ref="A15:B15"/>
    <mergeCell ref="A17:B21"/>
    <mergeCell ref="A3:E3"/>
    <mergeCell ref="A4:E4"/>
    <mergeCell ref="B5:D5"/>
    <mergeCell ref="L8:M8"/>
    <mergeCell ref="A10:E11"/>
    <mergeCell ref="A13:E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</vt:lpstr>
      <vt:lpstr>RESUMO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semop</dc:creator>
  <cp:lastModifiedBy>Everton Henrique Alves</cp:lastModifiedBy>
  <cp:lastPrinted>2026-04-07T13:06:49Z</cp:lastPrinted>
  <dcterms:created xsi:type="dcterms:W3CDTF">1999-03-17T12:56:49Z</dcterms:created>
  <dcterms:modified xsi:type="dcterms:W3CDTF">2026-04-09T13:12:04Z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-503112123</vt:i4>
  </property>
  <property fmtid="{D5CDD505-2E9C-101B-9397-08002B2CF9AE}" pid="3" name="_EmailSubject">
    <vt:lpwstr>A/C engº Francisco - planilha obras</vt:lpwstr>
  </property>
  <property fmtid="{D5CDD505-2E9C-101B-9397-08002B2CF9AE}" pid="4" name="_AuthorEmail">
    <vt:lpwstr>fmachima@grupoestrutural.com.br</vt:lpwstr>
  </property>
  <property fmtid="{D5CDD505-2E9C-101B-9397-08002B2CF9AE}" pid="5" name="_AuthorEmailDisplayName">
    <vt:lpwstr>Fabio Machima - Depto de Engenharia</vt:lpwstr>
  </property>
  <property fmtid="{D5CDD505-2E9C-101B-9397-08002B2CF9AE}" pid="6" name="_ReviewingToolsShownOnce">
    <vt:lpwstr/>
  </property>
</Properties>
</file>